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13_ncr:1_{A0660B5E-FE30-46EE-83CF-BD8B7ED35AFA}" xr6:coauthVersionLast="47" xr6:coauthVersionMax="47" xr10:uidLastSave="{00000000-0000-0000-0000-000000000000}"/>
  <bookViews>
    <workbookView xWindow="-28920" yWindow="-120" windowWidth="29040" windowHeight="15720" tabRatio="855" xr2:uid="{A0E6DE3A-270D-4BDA-9863-59AE6B678DFA}"/>
  </bookViews>
  <sheets>
    <sheet name="様式２" sheetId="1" r:id="rId1"/>
    <sheet name="記入例（実績Ⅱ型）" sheetId="14" r:id="rId2"/>
  </sheets>
  <externalReferences>
    <externalReference r:id="rId3"/>
  </externalReferences>
  <definedNames>
    <definedName name="_xlnm._FilterDatabase" localSheetId="1" hidden="1">'記入例（実績Ⅱ型）'!$H$34:$AC$34</definedName>
    <definedName name="_xlnm._FilterDatabase" localSheetId="0" hidden="1">様式２!$H$34:$AC$34</definedName>
    <definedName name="_xlnm.Print_Area" localSheetId="1">'記入例（実績Ⅱ型）'!$H$5:$AB$283</definedName>
    <definedName name="_xlnm.Print_Area" localSheetId="0">様式２!$H$5:$AB$279</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2" i="1" l="1"/>
  <c r="AA285" i="14" l="1"/>
  <c r="AA282" i="14"/>
  <c r="X282" i="14"/>
  <c r="X280" i="14"/>
  <c r="G278" i="14" a="1"/>
  <c r="G278" i="14" s="1"/>
  <c r="G277" i="14" a="1"/>
  <c r="G277" i="14" s="1"/>
  <c r="G276" i="14" a="1"/>
  <c r="G276" i="14" s="1"/>
  <c r="G275" i="14" a="1"/>
  <c r="G275" i="14" s="1"/>
  <c r="X274" i="14"/>
  <c r="G274" i="14" a="1"/>
  <c r="G274" i="14" s="1"/>
  <c r="G273" i="14" a="1"/>
  <c r="G273" i="14" s="1"/>
  <c r="G272" i="14" a="1"/>
  <c r="G272" i="14" s="1"/>
  <c r="G271" i="14" a="1"/>
  <c r="G271" i="14" s="1"/>
  <c r="G270" i="14" a="1"/>
  <c r="G270" i="14" s="1"/>
  <c r="G269" i="14" a="1"/>
  <c r="G269" i="14" s="1"/>
  <c r="G268" i="14" a="1"/>
  <c r="G268" i="14" s="1"/>
  <c r="X267" i="14"/>
  <c r="Q267" i="14"/>
  <c r="G267" i="14" a="1"/>
  <c r="G267" i="14" s="1"/>
  <c r="G266" i="14" a="1"/>
  <c r="G266" i="14" s="1"/>
  <c r="G265" i="14" a="1"/>
  <c r="G265" i="14" s="1"/>
  <c r="G264" i="14" a="1"/>
  <c r="G264" i="14" s="1"/>
  <c r="G263" i="14" a="1"/>
  <c r="G263" i="14" s="1"/>
  <c r="X262" i="14"/>
  <c r="G262" i="14" a="1"/>
  <c r="G262" i="14" s="1"/>
  <c r="G261" i="14" a="1"/>
  <c r="G261" i="14" s="1"/>
  <c r="G260" i="14" a="1"/>
  <c r="G260" i="14" s="1"/>
  <c r="G259" i="14" a="1"/>
  <c r="G259" i="14" s="1"/>
  <c r="G258" i="14" a="1"/>
  <c r="G258" i="14" s="1"/>
  <c r="G257" i="14" a="1"/>
  <c r="G257" i="14" s="1"/>
  <c r="AA256" i="14"/>
  <c r="Z256" i="14" a="1"/>
  <c r="Z256" i="14" s="1"/>
  <c r="W256" i="14"/>
  <c r="W257" i="14" s="1"/>
  <c r="V256" i="14"/>
  <c r="U256" i="14"/>
  <c r="U257" i="14" s="1"/>
  <c r="T256" i="14"/>
  <c r="S256" i="14"/>
  <c r="S257" i="14" s="1"/>
  <c r="R256" i="14"/>
  <c r="Q256" i="14"/>
  <c r="Q257" i="14" s="1"/>
  <c r="P256" i="14"/>
  <c r="G256" i="14" a="1"/>
  <c r="G256" i="14" s="1"/>
  <c r="G255" i="14" a="1"/>
  <c r="G255" i="14" s="1"/>
  <c r="G254" i="14"/>
  <c r="G254" i="14" a="1"/>
  <c r="G253" i="14" a="1"/>
  <c r="G253" i="14" s="1"/>
  <c r="G252" i="14" a="1"/>
  <c r="G252" i="14" s="1"/>
  <c r="G251" i="14" a="1"/>
  <c r="G251" i="14" s="1"/>
  <c r="AA250" i="14"/>
  <c r="AA291" i="14" s="1"/>
  <c r="Z250" i="14" a="1"/>
  <c r="Z250" i="14" s="1"/>
  <c r="U250" i="14"/>
  <c r="U251" i="14" s="1"/>
  <c r="T250" i="14"/>
  <c r="S250" i="14"/>
  <c r="S251" i="14" s="1"/>
  <c r="R250" i="14"/>
  <c r="P250" i="14"/>
  <c r="G250" i="14" a="1"/>
  <c r="G250" i="14" s="1"/>
  <c r="G249" i="14" a="1"/>
  <c r="G249" i="14" s="1"/>
  <c r="G248" i="14" a="1"/>
  <c r="G248" i="14" s="1"/>
  <c r="R247" i="14"/>
  <c r="G247" i="14" a="1"/>
  <c r="G247" i="14" s="1"/>
  <c r="R246" i="14"/>
  <c r="G246" i="14" a="1"/>
  <c r="G246" i="14" s="1"/>
  <c r="AA245" i="14"/>
  <c r="AA290" i="14" s="1"/>
  <c r="Z245" i="14" a="1"/>
  <c r="Z245" i="14" s="1"/>
  <c r="R245" i="14"/>
  <c r="G245" i="14" a="1"/>
  <c r="G245" i="14" s="1"/>
  <c r="G244" i="14" a="1"/>
  <c r="G244" i="14" s="1"/>
  <c r="G243" i="14" a="1"/>
  <c r="G243" i="14" s="1"/>
  <c r="AQ242" i="14"/>
  <c r="V242" i="14" s="1"/>
  <c r="AO242" i="14"/>
  <c r="T242" i="14" s="1"/>
  <c r="AM242" i="14"/>
  <c r="R242" i="14" s="1"/>
  <c r="W242" i="14"/>
  <c r="U242" i="14"/>
  <c r="S242" i="14"/>
  <c r="G242" i="14" a="1"/>
  <c r="G242" i="14" s="1"/>
  <c r="W241" i="14"/>
  <c r="U241" i="14"/>
  <c r="S241" i="14"/>
  <c r="P241" i="14"/>
  <c r="G241" i="14" a="1"/>
  <c r="G241" i="14" s="1"/>
  <c r="G240" i="14" a="1"/>
  <c r="G240" i="14" s="1"/>
  <c r="G239" i="14" a="1"/>
  <c r="G239" i="14" s="1"/>
  <c r="P238" i="14"/>
  <c r="M238" i="14"/>
  <c r="G238" i="14" a="1"/>
  <c r="G238" i="14" s="1"/>
  <c r="Z237" i="14" a="1"/>
  <c r="Z237" i="14" s="1"/>
  <c r="G237" i="14" a="1"/>
  <c r="G237" i="14" s="1"/>
  <c r="G236" i="14" a="1"/>
  <c r="G236" i="14" s="1"/>
  <c r="G235" i="14" a="1"/>
  <c r="G235" i="14" s="1"/>
  <c r="G234" i="14" a="1"/>
  <c r="G234" i="14" s="1"/>
  <c r="G233" i="14" a="1"/>
  <c r="G233" i="14" s="1"/>
  <c r="G232" i="14" a="1"/>
  <c r="G232" i="14" s="1"/>
  <c r="AA231" i="14"/>
  <c r="AA288" i="14" s="1"/>
  <c r="Z231" i="14" a="1"/>
  <c r="Z231" i="14" s="1"/>
  <c r="U231" i="14"/>
  <c r="U232" i="14" s="1"/>
  <c r="T231" i="14"/>
  <c r="S231" i="14"/>
  <c r="S232" i="14" s="1"/>
  <c r="R231" i="14"/>
  <c r="P231" i="14"/>
  <c r="G231" i="14" a="1"/>
  <c r="G231" i="14" s="1"/>
  <c r="G230" i="14" a="1"/>
  <c r="G230" i="14" s="1"/>
  <c r="G229" i="14" a="1"/>
  <c r="G229" i="14" s="1"/>
  <c r="AQ228" i="14"/>
  <c r="V228" i="14" s="1"/>
  <c r="AO228" i="14"/>
  <c r="T228" i="14" s="1"/>
  <c r="AM228" i="14"/>
  <c r="W228" i="14"/>
  <c r="W227" i="14" s="1"/>
  <c r="U228" i="14"/>
  <c r="U227" i="14" s="1"/>
  <c r="S228" i="14"/>
  <c r="S227" i="14" s="1"/>
  <c r="R228" i="14"/>
  <c r="G228" i="14" a="1"/>
  <c r="G228" i="14" s="1"/>
  <c r="G227" i="14" a="1"/>
  <c r="G227" i="14" s="1"/>
  <c r="G226" i="14" a="1"/>
  <c r="G226" i="14" s="1"/>
  <c r="G225" i="14" a="1"/>
  <c r="G225" i="14" s="1"/>
  <c r="R224" i="14"/>
  <c r="G224" i="14" a="1"/>
  <c r="G224" i="14" s="1"/>
  <c r="G223" i="14" a="1"/>
  <c r="G223" i="14" s="1"/>
  <c r="R222" i="14"/>
  <c r="G222" i="14" a="1"/>
  <c r="G222" i="14" s="1"/>
  <c r="G221" i="14" a="1"/>
  <c r="G221" i="14" s="1"/>
  <c r="R220" i="14"/>
  <c r="G220" i="14" a="1"/>
  <c r="G220" i="14" s="1"/>
  <c r="AA219" i="14"/>
  <c r="AA287" i="14" s="1"/>
  <c r="Z219" i="14" a="1"/>
  <c r="Z219" i="14" s="1"/>
  <c r="R219" i="14"/>
  <c r="G219" i="14" a="1"/>
  <c r="G219" i="14" s="1"/>
  <c r="G218" i="14" a="1"/>
  <c r="G218" i="14" s="1"/>
  <c r="G217" i="14" a="1"/>
  <c r="G217" i="14" s="1"/>
  <c r="G216" i="14" a="1"/>
  <c r="G216" i="14" s="1"/>
  <c r="G215" i="14" a="1"/>
  <c r="G215" i="14" s="1"/>
  <c r="G214" i="14" a="1"/>
  <c r="G214" i="14" s="1"/>
  <c r="G213" i="14" a="1"/>
  <c r="G213" i="14" s="1"/>
  <c r="X212" i="14"/>
  <c r="G212" i="14" a="1"/>
  <c r="G212" i="14" s="1"/>
  <c r="X211" i="14"/>
  <c r="Q211" i="14"/>
  <c r="G211" i="14" a="1"/>
  <c r="G211" i="14" s="1"/>
  <c r="G210" i="14" a="1"/>
  <c r="G210" i="14" s="1"/>
  <c r="G209" i="14" a="1"/>
  <c r="G209" i="14" s="1"/>
  <c r="G208" i="14" a="1"/>
  <c r="G208" i="14" s="1"/>
  <c r="G207" i="14" a="1"/>
  <c r="G207" i="14" s="1"/>
  <c r="G206" i="14" a="1"/>
  <c r="G206" i="14" s="1"/>
  <c r="G205" i="14" a="1"/>
  <c r="G205" i="14" s="1"/>
  <c r="G204" i="14" a="1"/>
  <c r="G204" i="14" s="1"/>
  <c r="G203" i="14" a="1"/>
  <c r="G203" i="14" s="1"/>
  <c r="G202" i="14" a="1"/>
  <c r="G202" i="14" s="1"/>
  <c r="G201" i="14" a="1"/>
  <c r="G201" i="14" s="1"/>
  <c r="G200" i="14" a="1"/>
  <c r="G200" i="14" s="1"/>
  <c r="AK199" i="14"/>
  <c r="P199" i="14" s="1"/>
  <c r="X199" i="14"/>
  <c r="Q199" i="14"/>
  <c r="G199" i="14" a="1"/>
  <c r="G199" i="14" s="1"/>
  <c r="G198" i="14" a="1"/>
  <c r="G198" i="14" s="1"/>
  <c r="G197" i="14" a="1"/>
  <c r="G197" i="14" s="1"/>
  <c r="G196" i="14" a="1"/>
  <c r="G196" i="14" s="1"/>
  <c r="G195" i="14" a="1"/>
  <c r="G195" i="14" s="1"/>
  <c r="G194" i="14" a="1"/>
  <c r="G194" i="14" s="1"/>
  <c r="G193" i="14" a="1"/>
  <c r="G193" i="14" s="1"/>
  <c r="G192" i="14" a="1"/>
  <c r="G192" i="14" s="1"/>
  <c r="G191" i="14" a="1"/>
  <c r="G191" i="14" s="1"/>
  <c r="X190" i="14"/>
  <c r="G190" i="14" a="1"/>
  <c r="G190" i="14" s="1"/>
  <c r="X189" i="14"/>
  <c r="Q189" i="14"/>
  <c r="G189" i="14" a="1"/>
  <c r="G189" i="14" s="1"/>
  <c r="G188" i="14" a="1"/>
  <c r="G188" i="14" s="1"/>
  <c r="G187" i="14" a="1"/>
  <c r="G187" i="14" s="1"/>
  <c r="G186" i="14" a="1"/>
  <c r="G186" i="14" s="1"/>
  <c r="G185" i="14" a="1"/>
  <c r="G185" i="14" s="1"/>
  <c r="G184" i="14" a="1"/>
  <c r="G184" i="14" s="1"/>
  <c r="G183" i="14" a="1"/>
  <c r="G183" i="14" s="1"/>
  <c r="G182" i="14" a="1"/>
  <c r="G182" i="14" s="1"/>
  <c r="G181" i="14" a="1"/>
  <c r="G181" i="14" s="1"/>
  <c r="G180" i="14" a="1"/>
  <c r="G180" i="14" s="1"/>
  <c r="G179" i="14" a="1"/>
  <c r="G179" i="14" s="1"/>
  <c r="G178" i="14" a="1"/>
  <c r="G178" i="14" s="1"/>
  <c r="AK177" i="14"/>
  <c r="P177" i="14" s="1"/>
  <c r="X177" i="14"/>
  <c r="Q177" i="14"/>
  <c r="G177" i="14" a="1"/>
  <c r="G177" i="14" s="1"/>
  <c r="G176" i="14" a="1"/>
  <c r="G176" i="14" s="1"/>
  <c r="G175" i="14" a="1"/>
  <c r="G175" i="14" s="1"/>
  <c r="G174" i="14" a="1"/>
  <c r="G174" i="14" s="1"/>
  <c r="G173" i="14" a="1"/>
  <c r="G173" i="14" s="1"/>
  <c r="G172" i="14" a="1"/>
  <c r="G172" i="14" s="1"/>
  <c r="G171" i="14" a="1"/>
  <c r="G171" i="14" s="1"/>
  <c r="G170" i="14" a="1"/>
  <c r="G170" i="14" s="1"/>
  <c r="G169" i="14" a="1"/>
  <c r="G169" i="14" s="1"/>
  <c r="X168" i="14"/>
  <c r="G168" i="14" a="1"/>
  <c r="G168" i="14" s="1"/>
  <c r="X167" i="14"/>
  <c r="Q167" i="14"/>
  <c r="G167" i="14" a="1"/>
  <c r="G167" i="14" s="1"/>
  <c r="G166" i="14" a="1"/>
  <c r="G166" i="14" s="1"/>
  <c r="G165" i="14" a="1"/>
  <c r="G165" i="14" s="1"/>
  <c r="G164" i="14" a="1"/>
  <c r="G164" i="14" s="1"/>
  <c r="G163" i="14" a="1"/>
  <c r="G163" i="14" s="1"/>
  <c r="G162" i="14" a="1"/>
  <c r="G162" i="14" s="1"/>
  <c r="G161" i="14" a="1"/>
  <c r="G161" i="14" s="1"/>
  <c r="G160" i="14" a="1"/>
  <c r="G160" i="14" s="1"/>
  <c r="G159" i="14" a="1"/>
  <c r="G159" i="14" s="1"/>
  <c r="G158" i="14" a="1"/>
  <c r="G158" i="14" s="1"/>
  <c r="G157" i="14" a="1"/>
  <c r="G157" i="14" s="1"/>
  <c r="G156" i="14" a="1"/>
  <c r="G156" i="14" s="1"/>
  <c r="AQ155" i="14"/>
  <c r="AO155" i="14"/>
  <c r="AM155" i="14"/>
  <c r="AK155" i="14"/>
  <c r="P155" i="14" s="1"/>
  <c r="X155" i="14"/>
  <c r="Q155" i="14"/>
  <c r="G155" i="14" a="1"/>
  <c r="G155" i="14" s="1"/>
  <c r="G154" i="14" a="1"/>
  <c r="G154" i="14" s="1"/>
  <c r="G153" i="14" a="1"/>
  <c r="G153" i="14" s="1"/>
  <c r="G152" i="14" a="1"/>
  <c r="G152" i="14" s="1"/>
  <c r="G151" i="14" a="1"/>
  <c r="G151" i="14" s="1"/>
  <c r="G150" i="14" a="1"/>
  <c r="G150" i="14" s="1"/>
  <c r="G149" i="14" a="1"/>
  <c r="G149" i="14" s="1"/>
  <c r="G148" i="14" a="1"/>
  <c r="G148" i="14" s="1"/>
  <c r="G147" i="14" a="1"/>
  <c r="G147" i="14" s="1"/>
  <c r="X146" i="14"/>
  <c r="G146" i="14" a="1"/>
  <c r="G146" i="14" s="1"/>
  <c r="X145" i="14"/>
  <c r="Q145" i="14"/>
  <c r="G145" i="14" a="1"/>
  <c r="G145" i="14" s="1"/>
  <c r="G144" i="14" a="1"/>
  <c r="G144" i="14" s="1"/>
  <c r="G143" i="14" a="1"/>
  <c r="G143" i="14" s="1"/>
  <c r="G142" i="14" a="1"/>
  <c r="G142" i="14" s="1"/>
  <c r="G141" i="14" a="1"/>
  <c r="G141" i="14" s="1"/>
  <c r="G140" i="14" a="1"/>
  <c r="G140" i="14" s="1"/>
  <c r="G139" i="14" a="1"/>
  <c r="G139" i="14" s="1"/>
  <c r="G138" i="14" a="1"/>
  <c r="G138" i="14" s="1"/>
  <c r="G137" i="14" a="1"/>
  <c r="G137" i="14" s="1"/>
  <c r="G136" i="14" a="1"/>
  <c r="G136" i="14" s="1"/>
  <c r="G135" i="14" a="1"/>
  <c r="G135" i="14" s="1"/>
  <c r="G134" i="14" a="1"/>
  <c r="G134" i="14" s="1"/>
  <c r="AK133" i="14"/>
  <c r="P133" i="14" s="1"/>
  <c r="X133" i="14"/>
  <c r="Q133" i="14"/>
  <c r="G133" i="14" a="1"/>
  <c r="G133" i="14" s="1"/>
  <c r="G132" i="14" a="1"/>
  <c r="G132" i="14" s="1"/>
  <c r="G131" i="14" a="1"/>
  <c r="G131" i="14" s="1"/>
  <c r="G130" i="14" a="1"/>
  <c r="G130" i="14" s="1"/>
  <c r="G129" i="14" a="1"/>
  <c r="G129" i="14" s="1"/>
  <c r="G128" i="14" a="1"/>
  <c r="G128" i="14" s="1"/>
  <c r="G127" i="14" a="1"/>
  <c r="G127" i="14" s="1"/>
  <c r="G126" i="14" a="1"/>
  <c r="G126" i="14" s="1"/>
  <c r="G125" i="14" a="1"/>
  <c r="G125" i="14" s="1"/>
  <c r="X124" i="14"/>
  <c r="G124" i="14" a="1"/>
  <c r="G124" i="14" s="1"/>
  <c r="X123" i="14"/>
  <c r="Q123" i="14"/>
  <c r="G123" i="14" a="1"/>
  <c r="G123" i="14" s="1"/>
  <c r="G122" i="14" a="1"/>
  <c r="G122" i="14" s="1"/>
  <c r="G121" i="14" a="1"/>
  <c r="G121" i="14" s="1"/>
  <c r="G120" i="14" a="1"/>
  <c r="G120" i="14" s="1"/>
  <c r="G119" i="14" a="1"/>
  <c r="G119" i="14" s="1"/>
  <c r="G118" i="14" a="1"/>
  <c r="G118" i="14" s="1"/>
  <c r="G117" i="14" a="1"/>
  <c r="G117" i="14" s="1"/>
  <c r="G116" i="14" a="1"/>
  <c r="G116" i="14" s="1"/>
  <c r="G115" i="14" a="1"/>
  <c r="G115" i="14" s="1"/>
  <c r="G114" i="14" a="1"/>
  <c r="G114" i="14" s="1"/>
  <c r="G113" i="14" a="1"/>
  <c r="G113" i="14" s="1"/>
  <c r="G112" i="14" a="1"/>
  <c r="G112" i="14" s="1"/>
  <c r="AK111" i="14"/>
  <c r="P111" i="14" s="1"/>
  <c r="X111" i="14"/>
  <c r="Q111" i="14"/>
  <c r="G111" i="14" a="1"/>
  <c r="G111" i="14" s="1"/>
  <c r="G110" i="14" a="1"/>
  <c r="G110" i="14" s="1"/>
  <c r="G109" i="14" a="1"/>
  <c r="G109" i="14" s="1"/>
  <c r="G108" i="14" a="1"/>
  <c r="G108" i="14" s="1"/>
  <c r="G107" i="14" a="1"/>
  <c r="G107" i="14" s="1"/>
  <c r="G106" i="14" a="1"/>
  <c r="G106" i="14" s="1"/>
  <c r="G105" i="14" a="1"/>
  <c r="G105" i="14" s="1"/>
  <c r="G104" i="14" a="1"/>
  <c r="G104" i="14" s="1"/>
  <c r="G103" i="14" a="1"/>
  <c r="G103" i="14" s="1"/>
  <c r="X102" i="14"/>
  <c r="G102" i="14" a="1"/>
  <c r="G102" i="14" s="1"/>
  <c r="X101" i="14"/>
  <c r="Q101" i="14"/>
  <c r="G101" i="14" a="1"/>
  <c r="G101" i="14" s="1"/>
  <c r="G100" i="14" a="1"/>
  <c r="G100" i="14" s="1"/>
  <c r="G99" i="14" a="1"/>
  <c r="G99" i="14" s="1"/>
  <c r="G98" i="14" a="1"/>
  <c r="G98" i="14" s="1"/>
  <c r="G97" i="14" a="1"/>
  <c r="G97" i="14" s="1"/>
  <c r="G96" i="14" a="1"/>
  <c r="G96" i="14" s="1"/>
  <c r="G95" i="14" a="1"/>
  <c r="G95" i="14" s="1"/>
  <c r="G94" i="14" a="1"/>
  <c r="G94" i="14" s="1"/>
  <c r="G93" i="14" a="1"/>
  <c r="G93" i="14" s="1"/>
  <c r="G92" i="14" a="1"/>
  <c r="G92" i="14" s="1"/>
  <c r="G91" i="14" a="1"/>
  <c r="G91" i="14" s="1"/>
  <c r="G90" i="14" a="1"/>
  <c r="G90" i="14" s="1"/>
  <c r="AQ89" i="14"/>
  <c r="AO89" i="14"/>
  <c r="AM89" i="14"/>
  <c r="AK89" i="14"/>
  <c r="P89" i="14" s="1"/>
  <c r="X89" i="14"/>
  <c r="Q89" i="14"/>
  <c r="G89" i="14" a="1"/>
  <c r="G89" i="14" s="1"/>
  <c r="G88" i="14" a="1"/>
  <c r="G88" i="14" s="1"/>
  <c r="G87" i="14" a="1"/>
  <c r="G87" i="14" s="1"/>
  <c r="G86" i="14" a="1"/>
  <c r="G86" i="14" s="1"/>
  <c r="G85" i="14" a="1"/>
  <c r="G85" i="14" s="1"/>
  <c r="G84" i="14" a="1"/>
  <c r="G84" i="14" s="1"/>
  <c r="G83" i="14" a="1"/>
  <c r="G83" i="14" s="1"/>
  <c r="G82" i="14" a="1"/>
  <c r="G82" i="14" s="1"/>
  <c r="G81" i="14" a="1"/>
  <c r="G81" i="14" s="1"/>
  <c r="X80" i="14"/>
  <c r="G80" i="14" a="1"/>
  <c r="G80" i="14" s="1"/>
  <c r="X79" i="14"/>
  <c r="Q79" i="14"/>
  <c r="G79" i="14" a="1"/>
  <c r="G79" i="14" s="1"/>
  <c r="G78" i="14" a="1"/>
  <c r="G78" i="14" s="1"/>
  <c r="G77" i="14" a="1"/>
  <c r="G77" i="14" s="1"/>
  <c r="G76" i="14" a="1"/>
  <c r="G76" i="14" s="1"/>
  <c r="G75" i="14" a="1"/>
  <c r="G75" i="14" s="1"/>
  <c r="G74" i="14" a="1"/>
  <c r="G74" i="14" s="1"/>
  <c r="G73" i="14" a="1"/>
  <c r="G73" i="14" s="1"/>
  <c r="G72" i="14" a="1"/>
  <c r="G72" i="14" s="1"/>
  <c r="G71" i="14" a="1"/>
  <c r="G71" i="14" s="1"/>
  <c r="G70" i="14" a="1"/>
  <c r="G70" i="14" s="1"/>
  <c r="G69" i="14" a="1"/>
  <c r="G69" i="14" s="1"/>
  <c r="G68" i="14" a="1"/>
  <c r="G68" i="14" s="1"/>
  <c r="AK67" i="14"/>
  <c r="P67" i="14" s="1"/>
  <c r="X67" i="14"/>
  <c r="Q67" i="14"/>
  <c r="G67" i="14" a="1"/>
  <c r="G67" i="14" s="1"/>
  <c r="G66" i="14" a="1"/>
  <c r="G66" i="14" s="1"/>
  <c r="G65" i="14" a="1"/>
  <c r="G65" i="14" s="1"/>
  <c r="G64" i="14" a="1"/>
  <c r="G64" i="14" s="1"/>
  <c r="G63" i="14" a="1"/>
  <c r="G63" i="14" s="1"/>
  <c r="G62" i="14" a="1"/>
  <c r="G62" i="14" s="1"/>
  <c r="G61" i="14" a="1"/>
  <c r="G61" i="14" s="1"/>
  <c r="G60" i="14" a="1"/>
  <c r="G60" i="14" s="1"/>
  <c r="G59" i="14" a="1"/>
  <c r="G59" i="14" s="1"/>
  <c r="X58" i="14"/>
  <c r="G58" i="14" a="1"/>
  <c r="G58" i="14" s="1"/>
  <c r="X57" i="14"/>
  <c r="Q57" i="14"/>
  <c r="G57" i="14" a="1"/>
  <c r="G57" i="14" s="1"/>
  <c r="G56" i="14" a="1"/>
  <c r="G56" i="14" s="1"/>
  <c r="G55" i="14" a="1"/>
  <c r="G55" i="14" s="1"/>
  <c r="G54" i="14" a="1"/>
  <c r="G54" i="14" s="1"/>
  <c r="G53" i="14" a="1"/>
  <c r="G53" i="14" s="1"/>
  <c r="G52" i="14" a="1"/>
  <c r="G52" i="14" s="1"/>
  <c r="G51" i="14" a="1"/>
  <c r="G51" i="14" s="1"/>
  <c r="G50" i="14" a="1"/>
  <c r="G50" i="14" s="1"/>
  <c r="G49" i="14" a="1"/>
  <c r="G49" i="14" s="1"/>
  <c r="G48" i="14" a="1"/>
  <c r="G48" i="14" s="1"/>
  <c r="G47" i="14" a="1"/>
  <c r="G47" i="14" s="1"/>
  <c r="G46" i="14" a="1"/>
  <c r="G46" i="14" s="1"/>
  <c r="AK45" i="14"/>
  <c r="P45" i="14" s="1"/>
  <c r="X45" i="14"/>
  <c r="Q45" i="14"/>
  <c r="G45" i="14" a="1"/>
  <c r="G45" i="14" s="1"/>
  <c r="G44" i="14" a="1"/>
  <c r="G44" i="14" s="1"/>
  <c r="G43" i="14" a="1"/>
  <c r="G43" i="14" s="1"/>
  <c r="G42" i="14" a="1"/>
  <c r="G42" i="14" s="1"/>
  <c r="G41" i="14"/>
  <c r="G41" i="14" a="1"/>
  <c r="G40" i="14" a="1"/>
  <c r="G40" i="14" s="1"/>
  <c r="G39" i="14" a="1"/>
  <c r="G39" i="14" s="1"/>
  <c r="G38" i="14" a="1"/>
  <c r="G38" i="14" s="1"/>
  <c r="G37" i="14" a="1"/>
  <c r="G37" i="14" s="1"/>
  <c r="X36" i="14"/>
  <c r="G36" i="14" a="1"/>
  <c r="G36" i="14" s="1"/>
  <c r="X35" i="14"/>
  <c r="Q35" i="14"/>
  <c r="G35" i="14" a="1"/>
  <c r="G35" i="14" s="1"/>
  <c r="G34" i="14" a="1"/>
  <c r="G34" i="14" s="1"/>
  <c r="G33" i="14" a="1"/>
  <c r="G33" i="14" s="1"/>
  <c r="G32" i="14" a="1"/>
  <c r="G32" i="14" s="1"/>
  <c r="V31" i="14"/>
  <c r="G31" i="14"/>
  <c r="G31" i="14" a="1"/>
  <c r="V30" i="14"/>
  <c r="R30" i="14"/>
  <c r="G30" i="14" a="1"/>
  <c r="G30" i="14" s="1"/>
  <c r="V29" i="14"/>
  <c r="R29" i="14"/>
  <c r="G29" i="14" a="1"/>
  <c r="G29" i="14" s="1"/>
  <c r="G28" i="14" a="1"/>
  <c r="G28" i="14" s="1"/>
  <c r="V27" i="14"/>
  <c r="R27" i="14"/>
  <c r="P27" i="14"/>
  <c r="G27" i="14" a="1"/>
  <c r="G27" i="14" s="1"/>
  <c r="V26" i="14"/>
  <c r="R26" i="14"/>
  <c r="G26" i="14" a="1"/>
  <c r="G26" i="14" s="1"/>
  <c r="U25" i="14"/>
  <c r="V25" i="14" s="1"/>
  <c r="T25" i="14"/>
  <c r="G25" i="14" a="1"/>
  <c r="G25" i="14" s="1"/>
  <c r="U24" i="14"/>
  <c r="V24" i="14" s="1"/>
  <c r="T24" i="14"/>
  <c r="G24" i="14" a="1"/>
  <c r="G24" i="14" s="1"/>
  <c r="U23" i="14"/>
  <c r="V23" i="14" s="1"/>
  <c r="T23" i="14"/>
  <c r="R23" i="14"/>
  <c r="G23" i="14" a="1"/>
  <c r="G23" i="14" s="1"/>
  <c r="V22" i="14"/>
  <c r="R22" i="14"/>
  <c r="G22" i="14" a="1"/>
  <c r="G22" i="14" s="1"/>
  <c r="X21" i="14"/>
  <c r="W21" i="14"/>
  <c r="W20" i="14" s="1"/>
  <c r="V21" i="14"/>
  <c r="U21" i="14"/>
  <c r="U20" i="14" s="1"/>
  <c r="T21" i="14"/>
  <c r="S21" i="14"/>
  <c r="S20" i="14" s="1"/>
  <c r="R21" i="14"/>
  <c r="Q21" i="14"/>
  <c r="Q20" i="14" s="1"/>
  <c r="P21" i="14"/>
  <c r="P267" i="14" s="1"/>
  <c r="G21" i="14" a="1"/>
  <c r="G21" i="14" s="1"/>
  <c r="G20" i="14" a="1"/>
  <c r="G20" i="14" s="1"/>
  <c r="AA19" i="14"/>
  <c r="AA286" i="14" s="1"/>
  <c r="Z19" i="14" a="1"/>
  <c r="Z19" i="14" s="1"/>
  <c r="G19" i="14" a="1"/>
  <c r="G19" i="14" s="1"/>
  <c r="G18" i="14" a="1"/>
  <c r="G18" i="14" s="1"/>
  <c r="G17" i="14" a="1"/>
  <c r="G17" i="14" s="1"/>
  <c r="X16" i="14" a="1"/>
  <c r="X16" i="14" s="1"/>
  <c r="G16" i="14" a="1"/>
  <c r="G16" i="14" s="1"/>
  <c r="P250" i="1"/>
  <c r="Z256" i="1" a="1"/>
  <c r="Z256" i="1" s="1"/>
  <c r="Z250" i="1" a="1"/>
  <c r="Z250" i="1" s="1"/>
  <c r="Q256" i="1"/>
  <c r="Q257" i="1" s="1"/>
  <c r="S256" i="1"/>
  <c r="S257" i="1" s="1"/>
  <c r="W256" i="1"/>
  <c r="W257" i="1" s="1"/>
  <c r="U256" i="1"/>
  <c r="U257" i="1" s="1"/>
  <c r="T256" i="1"/>
  <c r="V256" i="1"/>
  <c r="R256" i="1"/>
  <c r="P256" i="1"/>
  <c r="G256" i="1" a="1"/>
  <c r="G256" i="1" s="1"/>
  <c r="G255" i="1" a="1"/>
  <c r="G255" i="1" s="1"/>
  <c r="G257" i="1" a="1"/>
  <c r="G257" i="1" s="1"/>
  <c r="G258" i="1" a="1"/>
  <c r="G258" i="1" s="1"/>
  <c r="G259" i="1" a="1"/>
  <c r="G259" i="1" s="1"/>
  <c r="G260" i="1" a="1"/>
  <c r="G260" i="1" s="1"/>
  <c r="X16" i="1" a="1"/>
  <c r="X16" i="1" s="1"/>
  <c r="X262" i="1"/>
  <c r="Q35" i="1"/>
  <c r="X35" i="1"/>
  <c r="G16" i="1" a="1"/>
  <c r="G16" i="1" s="1"/>
  <c r="G17" i="1" a="1"/>
  <c r="G17" i="1" s="1"/>
  <c r="G18" i="1" a="1"/>
  <c r="G18" i="1" s="1"/>
  <c r="U228" i="1"/>
  <c r="AA237" i="14" l="1" a="1"/>
  <c r="AA237" i="14" s="1"/>
  <c r="AA289" i="14" s="1"/>
  <c r="AA292" i="14" s="1"/>
  <c r="AA256" i="1"/>
  <c r="AA292" i="1" s="1"/>
  <c r="AQ228" i="1"/>
  <c r="AO228" i="1"/>
  <c r="AM228" i="1"/>
  <c r="AA219" i="1"/>
  <c r="Q155" i="1"/>
  <c r="X280" i="1"/>
  <c r="Q89" i="1"/>
  <c r="G214" i="1" l="1" a="1"/>
  <c r="G214" i="1" s="1"/>
  <c r="G192" i="1" a="1"/>
  <c r="G192" i="1" s="1"/>
  <c r="G170" i="1" a="1"/>
  <c r="G170" i="1" s="1"/>
  <c r="G148" i="1" a="1"/>
  <c r="G148" i="1" s="1"/>
  <c r="G126" i="1" a="1"/>
  <c r="G126" i="1" s="1"/>
  <c r="G104" i="1" a="1"/>
  <c r="G104" i="1" s="1"/>
  <c r="G82" i="1" a="1"/>
  <c r="G82" i="1" s="1"/>
  <c r="G60" i="1" a="1"/>
  <c r="G60" i="1" s="1"/>
  <c r="G38" i="1" a="1"/>
  <c r="G38" i="1" s="1"/>
  <c r="G37" i="1" a="1"/>
  <c r="G37" i="1" s="1"/>
  <c r="M238" i="1"/>
  <c r="P238" i="1" l="1"/>
  <c r="G213" i="1" a="1"/>
  <c r="G213" i="1" s="1"/>
  <c r="G191" i="1" a="1"/>
  <c r="G191" i="1" s="1"/>
  <c r="G169" i="1" a="1"/>
  <c r="G169" i="1" s="1"/>
  <c r="G147" i="1" a="1"/>
  <c r="G147" i="1" s="1"/>
  <c r="G125" i="1" a="1"/>
  <c r="G125" i="1" s="1"/>
  <c r="G103" i="1" a="1"/>
  <c r="G103" i="1" s="1"/>
  <c r="G81" i="1" a="1"/>
  <c r="G81" i="1" s="1"/>
  <c r="G59" i="1" a="1"/>
  <c r="G59" i="1" s="1"/>
  <c r="G218" i="1" a="1"/>
  <c r="G218" i="1" s="1"/>
  <c r="G217" i="1" a="1"/>
  <c r="G217" i="1" s="1"/>
  <c r="G216" i="1" a="1"/>
  <c r="G216" i="1" s="1"/>
  <c r="G215" i="1" a="1"/>
  <c r="G215" i="1" s="1"/>
  <c r="X212" i="1"/>
  <c r="G212" i="1" a="1"/>
  <c r="G212" i="1" s="1"/>
  <c r="X211" i="1"/>
  <c r="Q211" i="1"/>
  <c r="G211" i="1" a="1"/>
  <c r="G211" i="1" s="1"/>
  <c r="G210" i="1" a="1"/>
  <c r="G210" i="1" s="1"/>
  <c r="G209" i="1" a="1"/>
  <c r="G209" i="1" s="1"/>
  <c r="G208" i="1" a="1"/>
  <c r="G208" i="1" s="1"/>
  <c r="G207" i="1" a="1"/>
  <c r="G207" i="1" s="1"/>
  <c r="G206" i="1" a="1"/>
  <c r="G206" i="1" s="1"/>
  <c r="G205" i="1" a="1"/>
  <c r="G205" i="1" s="1"/>
  <c r="G204" i="1" a="1"/>
  <c r="G204" i="1" s="1"/>
  <c r="G203" i="1" a="1"/>
  <c r="G203" i="1" s="1"/>
  <c r="G202" i="1" a="1"/>
  <c r="G202" i="1" s="1"/>
  <c r="G201" i="1" a="1"/>
  <c r="G201" i="1" s="1"/>
  <c r="G200" i="1" a="1"/>
  <c r="G200" i="1" s="1"/>
  <c r="AK199" i="1"/>
  <c r="P199" i="1" s="1"/>
  <c r="X199" i="1"/>
  <c r="Q199" i="1"/>
  <c r="G199" i="1" a="1"/>
  <c r="G199" i="1" s="1"/>
  <c r="G198" i="1" a="1"/>
  <c r="G198" i="1" s="1"/>
  <c r="G197" i="1" a="1"/>
  <c r="G197" i="1" s="1"/>
  <c r="G152" i="1" a="1"/>
  <c r="G152" i="1" s="1"/>
  <c r="G151" i="1" a="1"/>
  <c r="G151" i="1" s="1"/>
  <c r="G150" i="1" a="1"/>
  <c r="G150" i="1" s="1"/>
  <c r="G149" i="1" a="1"/>
  <c r="G149" i="1" s="1"/>
  <c r="X146" i="1"/>
  <c r="G146" i="1" a="1"/>
  <c r="G146" i="1" s="1"/>
  <c r="X145" i="1"/>
  <c r="Q145" i="1"/>
  <c r="G145" i="1" a="1"/>
  <c r="G145" i="1" s="1"/>
  <c r="G144" i="1" a="1"/>
  <c r="G144" i="1" s="1"/>
  <c r="G143" i="1" a="1"/>
  <c r="G143" i="1" s="1"/>
  <c r="G142" i="1" a="1"/>
  <c r="G142" i="1" s="1"/>
  <c r="G141" i="1" a="1"/>
  <c r="G141" i="1" s="1"/>
  <c r="G140" i="1" a="1"/>
  <c r="G140" i="1" s="1"/>
  <c r="G139" i="1" a="1"/>
  <c r="G139" i="1" s="1"/>
  <c r="G138" i="1" a="1"/>
  <c r="G138" i="1" s="1"/>
  <c r="G137" i="1" a="1"/>
  <c r="G137" i="1" s="1"/>
  <c r="G136" i="1" a="1"/>
  <c r="G136" i="1" s="1"/>
  <c r="G135" i="1" a="1"/>
  <c r="G135" i="1" s="1"/>
  <c r="G134" i="1" a="1"/>
  <c r="G134" i="1" s="1"/>
  <c r="AK133" i="1"/>
  <c r="P133" i="1" s="1"/>
  <c r="X133" i="1"/>
  <c r="Q133" i="1"/>
  <c r="G133" i="1" a="1"/>
  <c r="G133" i="1" s="1"/>
  <c r="G132" i="1" a="1"/>
  <c r="G132" i="1" s="1"/>
  <c r="G131" i="1" a="1"/>
  <c r="G131" i="1" s="1"/>
  <c r="G86" i="1" a="1"/>
  <c r="G86" i="1" s="1"/>
  <c r="G85" i="1" a="1"/>
  <c r="G85" i="1" s="1"/>
  <c r="G84" i="1" a="1"/>
  <c r="G84" i="1" s="1"/>
  <c r="G83" i="1" a="1"/>
  <c r="G83" i="1" s="1"/>
  <c r="X80" i="1"/>
  <c r="G80" i="1" a="1"/>
  <c r="G80" i="1" s="1"/>
  <c r="X79" i="1"/>
  <c r="Q79" i="1"/>
  <c r="G79" i="1" a="1"/>
  <c r="G79" i="1" s="1"/>
  <c r="G78" i="1" a="1"/>
  <c r="G78" i="1" s="1"/>
  <c r="G77" i="1" a="1"/>
  <c r="G77" i="1" s="1"/>
  <c r="G76" i="1" a="1"/>
  <c r="G76" i="1" s="1"/>
  <c r="G75" i="1" a="1"/>
  <c r="G75" i="1" s="1"/>
  <c r="G74" i="1" a="1"/>
  <c r="G74" i="1" s="1"/>
  <c r="G73" i="1" a="1"/>
  <c r="G73" i="1" s="1"/>
  <c r="G72" i="1" a="1"/>
  <c r="G72" i="1" s="1"/>
  <c r="G71" i="1" a="1"/>
  <c r="G71" i="1" s="1"/>
  <c r="G70" i="1" a="1"/>
  <c r="G70" i="1" s="1"/>
  <c r="G69" i="1" a="1"/>
  <c r="G69" i="1" s="1"/>
  <c r="G68" i="1" a="1"/>
  <c r="G68" i="1" s="1"/>
  <c r="AK67" i="1"/>
  <c r="P67" i="1" s="1"/>
  <c r="X67" i="1"/>
  <c r="Q67" i="1"/>
  <c r="G67" i="1" a="1"/>
  <c r="G67" i="1" s="1"/>
  <c r="G66" i="1" a="1"/>
  <c r="G66" i="1" s="1"/>
  <c r="G65" i="1" a="1"/>
  <c r="G65" i="1" s="1"/>
  <c r="T25" i="1" l="1"/>
  <c r="T24" i="1"/>
  <c r="T23" i="1"/>
  <c r="U23" i="1"/>
  <c r="P27" i="1"/>
  <c r="X45" i="1"/>
  <c r="Z19" i="1" a="1"/>
  <c r="Z19" i="1" s="1"/>
  <c r="Z245" i="1" l="1" a="1"/>
  <c r="Z245" i="1" s="1"/>
  <c r="Z237" i="1" a="1"/>
  <c r="Z237" i="1" s="1"/>
  <c r="Z231" i="1" a="1"/>
  <c r="Z231" i="1" s="1"/>
  <c r="Z219" i="1" a="1"/>
  <c r="Z219" i="1" s="1"/>
  <c r="S21" i="1" l="1"/>
  <c r="S20" i="1" s="1"/>
  <c r="U242" i="1" l="1"/>
  <c r="S242" i="1"/>
  <c r="X155" i="1" l="1"/>
  <c r="X89" i="1"/>
  <c r="U25" i="1" l="1"/>
  <c r="U24" i="1"/>
  <c r="R22" i="1" l="1"/>
  <c r="G19" i="1" a="1"/>
  <c r="G19" i="1" s="1"/>
  <c r="S231" i="1"/>
  <c r="S232" i="1" s="1"/>
  <c r="AA231" i="1"/>
  <c r="P231" i="1"/>
  <c r="R220" i="1"/>
  <c r="V26" i="1"/>
  <c r="V25" i="1"/>
  <c r="V24" i="1"/>
  <c r="V23" i="1"/>
  <c r="R27" i="1"/>
  <c r="R26" i="1"/>
  <c r="R23" i="1"/>
  <c r="Q21" i="1"/>
  <c r="Q20" i="1" s="1"/>
  <c r="G195" i="1" l="1" a="1"/>
  <c r="G195" i="1" s="1"/>
  <c r="G129" i="1" a="1"/>
  <c r="G129" i="1" s="1"/>
  <c r="G63" i="1" a="1"/>
  <c r="G63" i="1" s="1"/>
  <c r="R29" i="1"/>
  <c r="V29" i="1"/>
  <c r="V27" i="1"/>
  <c r="Q267" i="1"/>
  <c r="T250" i="1"/>
  <c r="S250" i="1"/>
  <c r="S251" i="1" s="1"/>
  <c r="R245" i="1"/>
  <c r="R246" i="1"/>
  <c r="U231" i="1"/>
  <c r="U232" i="1" s="1"/>
  <c r="R224" i="1"/>
  <c r="R222" i="1"/>
  <c r="R219" i="1"/>
  <c r="Q177" i="1"/>
  <c r="Q167" i="1"/>
  <c r="Q123" i="1"/>
  <c r="Q111" i="1"/>
  <c r="Q45" i="1"/>
  <c r="V22" i="1"/>
  <c r="V30" i="1" s="1"/>
  <c r="V31" i="1" s="1"/>
  <c r="U250" i="1" l="1"/>
  <c r="U251" i="1" s="1"/>
  <c r="Q101" i="1"/>
  <c r="Q57" i="1"/>
  <c r="AQ242" i="1" l="1"/>
  <c r="V242" i="1" s="1"/>
  <c r="AO242" i="1"/>
  <c r="T242" i="1" s="1"/>
  <c r="AM242" i="1"/>
  <c r="R242" i="1" s="1"/>
  <c r="AK177" i="1"/>
  <c r="P177" i="1" s="1"/>
  <c r="AQ155" i="1"/>
  <c r="AO155" i="1"/>
  <c r="AM155" i="1"/>
  <c r="AK155" i="1"/>
  <c r="P155" i="1" s="1"/>
  <c r="AK111" i="1"/>
  <c r="P111" i="1" s="1"/>
  <c r="V21" i="1"/>
  <c r="V228" i="1" s="1"/>
  <c r="T21" i="1"/>
  <c r="T228" i="1" s="1"/>
  <c r="R21" i="1"/>
  <c r="R228" i="1" s="1"/>
  <c r="P21" i="1"/>
  <c r="AQ89" i="1"/>
  <c r="AO89" i="1"/>
  <c r="AM89" i="1"/>
  <c r="AK89" i="1"/>
  <c r="P89" i="1" s="1"/>
  <c r="AK45" i="1"/>
  <c r="P45" i="1" s="1"/>
  <c r="W241" i="1"/>
  <c r="U241" i="1"/>
  <c r="S241" i="1"/>
  <c r="W228" i="1"/>
  <c r="W227" i="1" s="1"/>
  <c r="U227" i="1"/>
  <c r="W242" i="1" l="1"/>
  <c r="R250" i="1"/>
  <c r="R231" i="1"/>
  <c r="AA250" i="1"/>
  <c r="R247" i="1"/>
  <c r="G246" i="1" a="1"/>
  <c r="G246" i="1" s="1"/>
  <c r="AA237" i="1" a="1"/>
  <c r="AA237" i="1" s="1"/>
  <c r="P241" i="1"/>
  <c r="T231" i="1"/>
  <c r="AA245" i="1" l="1"/>
  <c r="U21" i="1"/>
  <c r="U20" i="1" s="1"/>
  <c r="X274" i="1"/>
  <c r="X267" i="1"/>
  <c r="X190" i="1"/>
  <c r="X189" i="1"/>
  <c r="X177" i="1"/>
  <c r="X168" i="1"/>
  <c r="X167" i="1"/>
  <c r="X124" i="1"/>
  <c r="X123" i="1"/>
  <c r="X111" i="1"/>
  <c r="X102" i="1"/>
  <c r="X101" i="1"/>
  <c r="X58" i="1"/>
  <c r="X57" i="1"/>
  <c r="X36" i="1"/>
  <c r="W21" i="1" l="1"/>
  <c r="W20" i="1" s="1"/>
  <c r="R30" i="1" s="1"/>
  <c r="G223" i="1" l="1" a="1"/>
  <c r="G223" i="1" s="1"/>
  <c r="G221" i="1" a="1"/>
  <c r="G221" i="1" s="1"/>
  <c r="Q189" i="1"/>
  <c r="G24" i="1" a="1"/>
  <c r="G24" i="1" s="1"/>
  <c r="G186" i="1" a="1"/>
  <c r="G186" i="1" s="1"/>
  <c r="G164" i="1" a="1"/>
  <c r="G164" i="1" s="1"/>
  <c r="G98" i="1" a="1"/>
  <c r="G98" i="1" s="1"/>
  <c r="G54" i="1" a="1"/>
  <c r="G54" i="1" s="1"/>
  <c r="G120" i="1" a="1"/>
  <c r="G120" i="1" s="1"/>
  <c r="G32" i="1" a="1"/>
  <c r="G32" i="1" s="1"/>
  <c r="X21" i="1" l="1"/>
  <c r="AA19" i="1" s="1"/>
  <c r="G25" i="1" a="1"/>
  <c r="G25" i="1" s="1"/>
  <c r="G97" i="1" a="1"/>
  <c r="G97" i="1" s="1"/>
  <c r="G185" i="1" a="1"/>
  <c r="G185" i="1" s="1"/>
  <c r="G119" i="1" a="1"/>
  <c r="G119" i="1" s="1"/>
  <c r="G53" i="1" a="1"/>
  <c r="G53" i="1" s="1"/>
  <c r="S228" i="1"/>
  <c r="S227" i="1" s="1"/>
  <c r="X282" i="1" l="1"/>
  <c r="G278" i="1" l="1" a="1"/>
  <c r="G278" i="1" s="1"/>
  <c r="G277" i="1" a="1"/>
  <c r="G277" i="1" s="1"/>
  <c r="G276" i="1" a="1"/>
  <c r="G276" i="1" s="1"/>
  <c r="G275" i="1" a="1"/>
  <c r="G275" i="1" s="1"/>
  <c r="G274" i="1" a="1"/>
  <c r="G274" i="1" s="1"/>
  <c r="G273" i="1" a="1"/>
  <c r="G273" i="1" s="1"/>
  <c r="G272" i="1" a="1"/>
  <c r="G272" i="1" s="1"/>
  <c r="G271" i="1" a="1"/>
  <c r="G271" i="1" s="1"/>
  <c r="G270" i="1" a="1"/>
  <c r="G270" i="1" s="1"/>
  <c r="G269" i="1" a="1"/>
  <c r="G269" i="1" s="1"/>
  <c r="G268" i="1" a="1"/>
  <c r="G268" i="1" s="1"/>
  <c r="G267" i="1" a="1"/>
  <c r="G267" i="1" s="1"/>
  <c r="G266" i="1" a="1"/>
  <c r="G266" i="1" s="1"/>
  <c r="G265" i="1" a="1"/>
  <c r="G265" i="1" s="1"/>
  <c r="G264" i="1" a="1"/>
  <c r="G264" i="1" s="1"/>
  <c r="G263" i="1" a="1"/>
  <c r="G263" i="1" s="1"/>
  <c r="G262" i="1" a="1"/>
  <c r="G262" i="1" s="1"/>
  <c r="G261" i="1" a="1"/>
  <c r="G261" i="1" s="1"/>
  <c r="G254" i="1" a="1"/>
  <c r="G254" i="1" s="1"/>
  <c r="G253" i="1" a="1"/>
  <c r="G253" i="1" s="1"/>
  <c r="G252" i="1" a="1"/>
  <c r="G252" i="1" s="1"/>
  <c r="G251" i="1" a="1"/>
  <c r="G251" i="1" s="1"/>
  <c r="G250" i="1" a="1"/>
  <c r="G250" i="1" s="1"/>
  <c r="G249" i="1" a="1"/>
  <c r="G249" i="1" s="1"/>
  <c r="G248" i="1" a="1"/>
  <c r="G248" i="1" s="1"/>
  <c r="G247" i="1" a="1"/>
  <c r="G247" i="1" s="1"/>
  <c r="G245" i="1" a="1"/>
  <c r="G245" i="1" s="1"/>
  <c r="G244" i="1" a="1"/>
  <c r="G244" i="1" s="1"/>
  <c r="G243" i="1" a="1"/>
  <c r="G243"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2" i="1" a="1"/>
  <c r="G222" i="1" s="1"/>
  <c r="G220" i="1" a="1"/>
  <c r="G220" i="1" s="1"/>
  <c r="G219" i="1" a="1"/>
  <c r="G219" i="1" s="1"/>
  <c r="G196" i="1" a="1"/>
  <c r="G196" i="1" s="1"/>
  <c r="G194" i="1" a="1"/>
  <c r="G194" i="1" s="1"/>
  <c r="G193" i="1" a="1"/>
  <c r="G193" i="1" s="1"/>
  <c r="G190" i="1" a="1"/>
  <c r="G190" i="1" s="1"/>
  <c r="G189" i="1" a="1"/>
  <c r="G189" i="1" s="1"/>
  <c r="G188" i="1" a="1"/>
  <c r="G188" i="1" s="1"/>
  <c r="G187" i="1" a="1"/>
  <c r="G187" i="1" s="1"/>
  <c r="G184" i="1" a="1"/>
  <c r="G184" i="1" s="1"/>
  <c r="G183" i="1" a="1"/>
  <c r="G183" i="1" s="1"/>
  <c r="G182" i="1" a="1"/>
  <c r="G182"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68" i="1" a="1"/>
  <c r="G168" i="1" s="1"/>
  <c r="G167" i="1" a="1"/>
  <c r="G167" i="1" s="1"/>
  <c r="G166" i="1" a="1"/>
  <c r="G166" i="1" s="1"/>
  <c r="G165" i="1" a="1"/>
  <c r="G165" i="1" s="1"/>
  <c r="G163" i="1" a="1"/>
  <c r="G163" i="1" s="1"/>
  <c r="G162" i="1" a="1"/>
  <c r="G162" i="1" s="1"/>
  <c r="G161" i="1" a="1"/>
  <c r="G161" i="1" s="1"/>
  <c r="G160" i="1" a="1"/>
  <c r="G160" i="1" s="1"/>
  <c r="G159" i="1" a="1"/>
  <c r="G159" i="1" s="1"/>
  <c r="G158" i="1" a="1"/>
  <c r="G158" i="1" s="1"/>
  <c r="G157" i="1" a="1"/>
  <c r="G157" i="1" s="1"/>
  <c r="G156" i="1" a="1"/>
  <c r="G156" i="1" s="1"/>
  <c r="G155" i="1" a="1"/>
  <c r="G155" i="1" s="1"/>
  <c r="G154" i="1" a="1"/>
  <c r="G154" i="1" s="1"/>
  <c r="G153" i="1" a="1"/>
  <c r="G153" i="1" s="1"/>
  <c r="G130" i="1" a="1"/>
  <c r="G130" i="1" s="1"/>
  <c r="G128" i="1" a="1"/>
  <c r="G128" i="1" s="1"/>
  <c r="G127" i="1" a="1"/>
  <c r="G127" i="1" s="1"/>
  <c r="G124" i="1" a="1"/>
  <c r="G124" i="1" s="1"/>
  <c r="G123" i="1" a="1"/>
  <c r="G123" i="1" s="1"/>
  <c r="G122" i="1" a="1"/>
  <c r="G122" i="1" s="1"/>
  <c r="G121" i="1" a="1"/>
  <c r="G121" i="1" s="1"/>
  <c r="G118" i="1" a="1"/>
  <c r="G118" i="1" s="1"/>
  <c r="G117" i="1" a="1"/>
  <c r="G117" i="1" s="1"/>
  <c r="G116" i="1" a="1"/>
  <c r="G116"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2" i="1" a="1"/>
  <c r="G102" i="1" s="1"/>
  <c r="G101" i="1" a="1"/>
  <c r="G101" i="1" s="1"/>
  <c r="G100" i="1" a="1"/>
  <c r="G100" i="1" s="1"/>
  <c r="G99" i="1" a="1"/>
  <c r="G99" i="1" s="1"/>
  <c r="G96" i="1" a="1"/>
  <c r="G96" i="1" s="1"/>
  <c r="G95" i="1" a="1"/>
  <c r="G95" i="1" s="1"/>
  <c r="G94" i="1" a="1"/>
  <c r="G94" i="1" s="1"/>
  <c r="G93" i="1" a="1"/>
  <c r="G93" i="1" s="1"/>
  <c r="G92" i="1" a="1"/>
  <c r="G92" i="1" s="1"/>
  <c r="G91" i="1" a="1"/>
  <c r="G91" i="1" s="1"/>
  <c r="G90" i="1" a="1"/>
  <c r="G90" i="1" s="1"/>
  <c r="G89" i="1" a="1"/>
  <c r="G89" i="1" s="1"/>
  <c r="G88" i="1" a="1"/>
  <c r="G88" i="1" s="1"/>
  <c r="G87" i="1" a="1"/>
  <c r="G87" i="1" s="1"/>
  <c r="G64" i="1" a="1"/>
  <c r="G64" i="1" s="1"/>
  <c r="G62" i="1" a="1"/>
  <c r="G62" i="1" s="1"/>
  <c r="G61" i="1" a="1"/>
  <c r="G61" i="1" s="1"/>
  <c r="G58" i="1" a="1"/>
  <c r="G58" i="1" s="1"/>
  <c r="G57" i="1" a="1"/>
  <c r="G57" i="1" s="1"/>
  <c r="G56" i="1" a="1"/>
  <c r="G56" i="1" s="1"/>
  <c r="G55" i="1" a="1"/>
  <c r="G55" i="1" s="1"/>
  <c r="G52" i="1" a="1"/>
  <c r="G52" i="1" s="1"/>
  <c r="G51" i="1" a="1"/>
  <c r="G51" i="1" s="1"/>
  <c r="G50" i="1" a="1"/>
  <c r="G50"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6" i="1" a="1"/>
  <c r="G36" i="1" s="1"/>
  <c r="G35" i="1" a="1"/>
  <c r="G35" i="1" s="1"/>
  <c r="G34" i="1" a="1"/>
  <c r="G34" i="1" s="1"/>
  <c r="G33" i="1" a="1"/>
  <c r="G33" i="1" s="1"/>
  <c r="G31" i="1" a="1"/>
  <c r="G31" i="1" s="1"/>
  <c r="G30" i="1" a="1"/>
  <c r="G30" i="1" s="1"/>
  <c r="G29" i="1" a="1"/>
  <c r="G29" i="1" s="1"/>
  <c r="G28" i="1" a="1"/>
  <c r="G28" i="1" s="1"/>
  <c r="G27" i="1" a="1"/>
  <c r="G27" i="1" s="1"/>
  <c r="G26" i="1" a="1"/>
  <c r="G26" i="1" s="1"/>
  <c r="G23" i="1" a="1"/>
  <c r="G23" i="1" s="1"/>
  <c r="G22" i="1" a="1"/>
  <c r="G22" i="1" s="1"/>
  <c r="G21" i="1" a="1"/>
  <c r="G21" i="1" s="1"/>
  <c r="G20" i="1" a="1"/>
  <c r="G20" i="1" s="1"/>
  <c r="P267" i="1" l="1"/>
  <c r="AA290" i="1" l="1"/>
  <c r="AA285" i="1" l="1"/>
  <c r="AA291" i="1" l="1"/>
  <c r="AA289" i="1"/>
  <c r="AA288" i="1"/>
  <c r="AA286" i="1" l="1"/>
  <c r="AA287" i="1"/>
  <c r="AA29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<sst xmlns="http://schemas.openxmlformats.org/spreadsheetml/2006/main" count="986" uniqueCount="252">
  <si>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</si>
  <si>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</si>
  <si>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</si>
  <si>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</si>
  <si>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</si>
  <si>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</si>
  <si>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</si>
  <si>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</si>
  <si>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</si>
  <si>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</si>
  <si>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</si>
  <si>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</si>
  <si>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</si>
  <si>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</si>
  <si>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</si>
  <si>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</si>
  <si>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</si>
  <si>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</si>
  <si>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</si>
  <si>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</si>
  <si>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</si>
  <si>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</si>
  <si>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</si>
  <si>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</si>
  <si>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</si>
  <si>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</si>
  <si>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</si>
  <si>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</si>
  <si>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</si>
  <si>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</si>
  <si>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</si>
  <si>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</si>
  <si>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</si>
  <si>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</si>
  <si>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</si>
  <si>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</si>
  <si>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</si>
  <si>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</si>
  <si>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</si>
  <si>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</si>
  <si>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</si>
  <si>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</si>
  <si>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</si>
  <si>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</si>
  <si>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</si>
  <si>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</si>
  <si>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</si>
  <si>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</si>
  <si>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</si>
  <si>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</si>
  <si>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</si>
  <si>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</si>
  <si>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</si>
  <si>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</si>
  <si>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</si>
  <si>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</si>
  <si>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</si>
  <si>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</si>
  <si>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</si>
  <si>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</si>
  <si>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</si>
  <si>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</si>
  <si>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</si>
  <si>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</si>
  <si>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</si>
  <si>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</si>
  <si>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</si>
  <si>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</si>
  <si>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</si>
  <si>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</si>
  <si>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</si>
  <si>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</si>
  <si>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</si>
  <si>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</si>
  <si>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</si>
  <si>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</si>
  <si>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</si>
  <si>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</si>
  <si>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</si>
  <si>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</si>
  <si>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</si>
  <si>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</si>
  <si>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</si>
  <si>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</si>
  <si>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</si>
  <si>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</si>
  <si>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</si>
  <si>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</si>
  <si>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</si>
  <si>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</si>
  <si>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</si>
  <si>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</si>
  <si>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</si>
  <si>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</si>
  <si>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</si>
  <si>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</si>
  <si>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</si>
  <si>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</si>
  <si>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</si>
  <si>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</si>
  <si>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</si>
  <si>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</si>
  <si>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</si>
  <si>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</si>
  <si>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</si>
  <si>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</si>
  <si>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</si>
  <si>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</si>
  <si>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</si>
  <si>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</si>
  <si>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</si>
  <si>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</si>
  <si>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</si>
  <si>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</si>
  <si>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</si>
  <si>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</si>
  <si>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</si>
  <si>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</si>
  <si>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</si>
  <si>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</si>
  <si>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</si>
  <si>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</si>
  <si>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</si>
  <si>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</si>
  <si>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</si>
  <si>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</si>
  <si>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</si>
  <si>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</si>
  <si>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</si>
  <si>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</si>
  <si>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</si>
  <si>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</si>
  <si>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</si>
  <si>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</si>
  <si>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</si>
  <si>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</si>
  <si>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</si>
  <si>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</si>
  <si>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</si>
  <si>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</si>
  <si>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</si>
  <si>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</si>
  <si>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</si>
  <si>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</si>
  <si>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</si>
  <si>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</si>
  <si>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</si>
  <si>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</si>
  <si>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</si>
  <si>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</si>
  <si>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</si>
  <si>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</si>
  <si>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</si>
  <si>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</si>
  <si>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</si>
  <si>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</si>
  <si>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</si>
  <si>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</si>
  <si>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</si>
  <si>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</si>
  <si>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</si>
  <si>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</si>
  <si>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</si>
  <si>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</si>
  <si>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</si>
  <si>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</si>
  <si>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</si>
  <si>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</si>
  <si>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</si>
  <si>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</si>
  <si>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</si>
  <si>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</si>
  <si>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</si>
  <si>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</si>
  <si>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</si>
  <si>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</si>
  <si>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</si>
  <si>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</si>
  <si>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</si>
  <si>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</si>
  <si>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</si>
  <si>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</si>
  <si>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</si>
  <si>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</si>
  <si>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</si>
  <si>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</si>
  <si>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</si>
  <si>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</si>
  <si>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</si>
  <si>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</si>
  <si>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</si>
  <si>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</si>
  <si>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</si>
  <si>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</si>
  <si>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</si>
  <si>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</si>
  <si>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</si>
  <si>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</si>
  <si>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</si>
  <si>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</si>
  <si>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</si>
  <si>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○○自動車道　○○工事</t>
    <rPh sb="2" eb="5">
      <t>ジドウシャ</t>
    </rPh>
    <rPh sb="5" eb="6">
      <t>ドウ</t>
    </rPh>
    <rPh sb="9" eb="11">
      <t>コウジ</t>
    </rPh>
    <phoneticPr fontId="3"/>
  </si>
  <si>
    <t>○○（株）</t>
    <rPh sb="2" eb="5">
      <t>カブ</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</si>
  <si>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</si>
  <si>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</si>
  <si>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</si>
  <si>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</si>
  <si>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</si>
  <si>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</si>
  <si>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</si>
  <si>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</si>
  <si>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</si>
  <si>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</si>
  <si>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</si>
  <si>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</si>
  <si>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</si>
  <si>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</si>
  <si>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</si>
  <si>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</si>
  <si>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</si>
  <si>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3"/>
  </si>
  <si>
    <t>取り組み意思がある</t>
    <rPh sb="0" eb="1">
      <t>ト</t>
    </rPh>
    <rPh sb="2" eb="3">
      <t>ク</t>
    </rPh>
    <rPh sb="4" eb="6">
      <t>イシ</t>
    </rPh>
    <phoneticPr fontId="3"/>
  </si>
  <si>
    <t>取り組み意思がない</t>
    <rPh sb="0" eb="1">
      <t>ト</t>
    </rPh>
    <rPh sb="2" eb="3">
      <t>ク</t>
    </rPh>
    <rPh sb="4" eb="6">
      <t>イシ</t>
    </rPh>
    <phoneticPr fontId="3"/>
  </si>
  <si>
    <t>競争参加資格要件</t>
    <rPh sb="0" eb="2">
      <t>キョウソウ</t>
    </rPh>
    <rPh sb="2" eb="4">
      <t>サンカ</t>
    </rPh>
    <rPh sb="4" eb="6">
      <t>シカク</t>
    </rPh>
    <rPh sb="6" eb="8">
      <t>ヨウケン</t>
    </rPh>
    <phoneticPr fontId="3"/>
  </si>
  <si>
    <t>カーボンニュートラルへの取り組み</t>
    <rPh sb="12" eb="13">
      <t>ト</t>
    </rPh>
    <rPh sb="14" eb="15">
      <t>ク</t>
    </rPh>
    <phoneticPr fontId="3"/>
  </si>
  <si>
    <t>カーボンニュートラル</t>
    <phoneticPr fontId="3"/>
  </si>
  <si>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3"/>
  </si>
  <si>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3"/>
  </si>
  <si>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3"/>
  </si>
  <si>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3"/>
  </si>
  <si>
    <t>　　　　 ④その他のカーボンニュートラルへの取り組みを実施する</t>
    <rPh sb="8" eb="9">
      <t>タ</t>
    </rPh>
    <rPh sb="22" eb="23">
      <t>ト</t>
    </rPh>
    <rPh sb="24" eb="25">
      <t>ク</t>
    </rPh>
    <rPh sb="27" eb="29">
      <t>ジッシ</t>
    </rPh>
    <phoneticPr fontId="3"/>
  </si>
  <si>
    <t>①～③のうち２つ以上</t>
    <rPh sb="8" eb="10">
      <t>イジョウ</t>
    </rPh>
    <phoneticPr fontId="3"/>
  </si>
  <si>
    <t>①～③のいずれか１つと④</t>
    <phoneticPr fontId="3"/>
  </si>
  <si>
    <t>①～③のうち１つ</t>
    <phoneticPr fontId="3"/>
  </si>
  <si>
    <t>④のみ</t>
    <phoneticPr fontId="3"/>
  </si>
  <si>
    <t>◯◯自動車道　◯◯工事</t>
    <phoneticPr fontId="3"/>
  </si>
  <si>
    <t>○○工　○○m3</t>
    <phoneticPr fontId="3"/>
  </si>
  <si>
    <t>○○自動車道　○○工事</t>
    <phoneticPr fontId="3"/>
  </si>
  <si>
    <t>交通規制　２車線中１車線</t>
    <phoneticPr fontId="3"/>
  </si>
  <si>
    <t>当該工事で使用する規制材をソーラー式LED仕様のものとする。</t>
    <rPh sb="0" eb="2">
      <t>トウガイ</t>
    </rPh>
    <rPh sb="2" eb="4">
      <t>コウジ</t>
    </rPh>
    <rPh sb="5" eb="7">
      <t>シヨウ</t>
    </rPh>
    <rPh sb="9" eb="11">
      <t>キセイ</t>
    </rPh>
    <rPh sb="11" eb="12">
      <t>ザイ</t>
    </rPh>
    <rPh sb="17" eb="18">
      <t>シキ</t>
    </rPh>
    <rPh sb="21" eb="23">
      <t>シヨウ</t>
    </rPh>
    <phoneticPr fontId="3"/>
  </si>
  <si>
    <t>点（65点以上）</t>
    <rPh sb="0" eb="1">
      <t>テン</t>
    </rPh>
    <phoneticPr fontId="3"/>
  </si>
  <si>
    <r>
      <t>災害時の協力実績</t>
    </r>
    <r>
      <rPr>
        <sz val="12"/>
        <color rgb="FFFF0000"/>
        <rFont val="ＭＳ Ｐゴシック"/>
        <family val="3"/>
        <charset val="128"/>
      </rPr>
      <t>（災害復旧方式の施工実績）</t>
    </r>
    <rPh sb="9" eb="11">
      <t>サイガイ</t>
    </rPh>
    <rPh sb="11" eb="13">
      <t>フッキュウ</t>
    </rPh>
    <rPh sb="13" eb="15">
      <t>ホウシキ</t>
    </rPh>
    <rPh sb="16" eb="18">
      <t>セコウ</t>
    </rPh>
    <rPh sb="18" eb="20">
      <t>ジッセキ</t>
    </rPh>
    <phoneticPr fontId="3"/>
  </si>
  <si>
    <r>
      <t>過去２か年度の工事種別の工事成績評定点の各年度の平均点が2年連続で65点未満</t>
    </r>
    <r>
      <rPr>
        <sz val="12"/>
        <color rgb="FFFF0000"/>
        <rFont val="ＭＳ Ｐゴシック"/>
        <family val="3"/>
        <charset val="128"/>
      </rPr>
      <t>でないこと</t>
    </r>
    <r>
      <rPr>
        <sz val="12"/>
        <rFont val="ＭＳ Ｐゴシック"/>
        <family val="3"/>
        <charset val="128"/>
      </rPr>
      <t xml:space="preserve">
※該当する場合は「1」を記入</t>
    </r>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</si>
  <si>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r>
      <t>同種工事種別における</t>
    </r>
    <r>
      <rPr>
        <sz val="12"/>
        <rFont val="ＭＳ Ｐゴシック"/>
        <family val="3"/>
        <charset val="128"/>
      </rPr>
      <t>表彰実績</t>
    </r>
    <rPh sb="0" eb="2">
      <t>ドウシュ</t>
    </rPh>
    <rPh sb="2" eb="4">
      <t>コウジ</t>
    </rPh>
    <rPh sb="4" eb="6">
      <t>シュベツ</t>
    </rPh>
    <rPh sb="10" eb="12">
      <t>ヒョウショウ</t>
    </rPh>
    <rPh sb="12" eb="14">
      <t>ジッセキ</t>
    </rPh>
    <phoneticPr fontId="3"/>
  </si>
  <si>
    <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</si>
  <si>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t>カーボンニュートラルへの取り組み</t>
    <rPh sb="12" eb="13">
      <t>ト</t>
    </rPh>
    <rPh sb="14" eb="15">
      <t>ク</t>
    </rPh>
    <phoneticPr fontId="3"/>
  </si>
  <si>
    <t>当該工事の建設現場においてカーボンニュートラルへの取り組み意思があること　※該当する項目に「1」を記入</t>
    <rPh sb="0" eb="2">
      <t>トウガイ</t>
    </rPh>
    <rPh sb="2" eb="4">
      <t>コウジ</t>
    </rPh>
    <rPh sb="5" eb="7">
      <t>ケンセツ</t>
    </rPh>
    <rPh sb="7" eb="9">
      <t>ゲンバ</t>
    </rPh>
    <rPh sb="25" eb="26">
      <t>ト</t>
    </rPh>
    <rPh sb="27" eb="28">
      <t>ク</t>
    </rPh>
    <rPh sb="29" eb="31">
      <t>イシ</t>
    </rPh>
    <rPh sb="38" eb="40">
      <t>ガイトウ</t>
    </rPh>
    <rPh sb="42" eb="44">
      <t>コウモク</t>
    </rPh>
    <rPh sb="49" eb="51">
      <t>キニュウ</t>
    </rPh>
    <phoneticPr fontId="3"/>
  </si>
  <si>
    <t>同一工事種別における表彰実績</t>
    <rPh sb="0" eb="2">
      <t>ドウイツ</t>
    </rPh>
    <rPh sb="2" eb="4">
      <t>コウジ</t>
    </rPh>
    <rPh sb="4" eb="6">
      <t>シュベツ</t>
    </rPh>
    <rPh sb="10" eb="12">
      <t>ヒョウショウ</t>
    </rPh>
    <rPh sb="12" eb="14">
      <t>ジッセキ</t>
    </rPh>
    <phoneticPr fontId="3"/>
  </si>
  <si>
    <t>品質管理・環境・労働安全衛生ﾏﾈｼﾞﾒﾝﾄｼｽﾃﾑの取得状況</t>
    <rPh sb="0" eb="2">
      <t>ヒンシツ</t>
    </rPh>
    <rPh sb="2" eb="4">
      <t>カンリ</t>
    </rPh>
    <rPh sb="5" eb="7">
      <t>カンキョウ</t>
    </rPh>
    <rPh sb="8" eb="10">
      <t>ロウドウ</t>
    </rPh>
    <rPh sb="10" eb="12">
      <t>アンゼン</t>
    </rPh>
    <rPh sb="12" eb="14">
      <t>エイセイ</t>
    </rPh>
    <phoneticPr fontId="3"/>
  </si>
  <si>
    <t>災害時の協力実績（災害復旧方式の施工実績）</t>
    <rPh sb="9" eb="11">
      <t>サイガイ</t>
    </rPh>
    <rPh sb="11" eb="13">
      <t>フッキュウ</t>
    </rPh>
    <rPh sb="13" eb="15">
      <t>ホウシキ</t>
    </rPh>
    <rPh sb="16" eb="18">
      <t>セコウ</t>
    </rPh>
    <rPh sb="18" eb="20">
      <t>ジッセキ</t>
    </rPh>
    <phoneticPr fontId="3"/>
  </si>
  <si>
    <t>道東自動車道　長流枝スマートIC管理施設新築工事</t>
    <rPh sb="0" eb="2">
      <t>ドウトウ</t>
    </rPh>
    <rPh sb="2" eb="5">
      <t>ジドウシャ</t>
    </rPh>
    <rPh sb="5" eb="6">
      <t>ドウ</t>
    </rPh>
    <rPh sb="7" eb="8">
      <t>オサ</t>
    </rPh>
    <rPh sb="8" eb="9">
      <t>リュウ</t>
    </rPh>
    <rPh sb="9" eb="10">
      <t>エダ</t>
    </rPh>
    <rPh sb="16" eb="18">
      <t>カンリ</t>
    </rPh>
    <rPh sb="18" eb="20">
      <t>シセツ</t>
    </rPh>
    <rPh sb="20" eb="22">
      <t>シンチク</t>
    </rPh>
    <rPh sb="22" eb="24">
      <t>コウジ</t>
    </rPh>
    <phoneticPr fontId="3"/>
  </si>
  <si>
    <t>過去２か年度の工事種別の工事成績評定点の各年度の平均点が2年連続で65点未満でないこと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</si>
</sst>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sz val="12"/>
      <color theme="0"/>
      <name val="ＭＳ Ｐゴシック"/>
      <family val="3"/>
      <charset val="128"/>
    </font>
  </fonts>
  <fills count="14">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484">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Fill="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6" fillId="0" borderId="0" xfId="1" applyFont="1" applyBorder="1" applyAlignment="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12" fillId="0" borderId="0" xfId="0" applyFont="1" applyAlignment="1">
      <alignment vertical="center"/>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pplyAlignment="1">
      <alignment horizontal="left" vertical="center" wrapText="1"/>
    </xf>
    <xf numFmtId="0" fontId="6" fillId="0" borderId="0" xfId="0" applyFont="1" applyBorder="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pplyAlignment="1">
      <alignment horizontal="center" vertical="center" wrapText="1"/>
    </xf>
    <xf numFmtId="49" fontId="6" fillId="0" borderId="0" xfId="2" applyNumberFormat="1" applyFont="1" applyFill="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pplyAlignment="1">
      <alignment horizontal="left" vertical="center" wrapText="1"/>
    </xf>
    <xf numFmtId="0" fontId="6" fillId="0" borderId="9" xfId="5" applyFont="1" applyFill="1" applyBorder="1" applyAlignment="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Fill="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Border="1" applyAlignment="1">
      <alignment horizontal="center" vertical="center" shrinkToFit="1"/>
    </xf>
    <xf numFmtId="0" fontId="6" fillId="0" borderId="2" xfId="7" applyFont="1" applyFill="1" applyBorder="1" applyAlignment="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pplyAlignment="1">
      <alignment horizontal="center" vertical="center" wrapText="1"/>
    </xf>
    <xf numFmtId="180" fontId="6" fillId="0" borderId="1" xfId="7" applyNumberFormat="1" applyFont="1" applyFill="1" applyBorder="1" applyAlignment="1">
      <alignment horizontal="center" vertical="center" wrapText="1"/>
    </xf>
    <xf numFmtId="0" fontId="6" fillId="0" borderId="2" xfId="9" applyFont="1" applyFill="1" applyBorder="1" applyAlignment="1">
      <alignment horizontal="center" vertical="center" wrapText="1"/>
    </xf>
    <xf numFmtId="0" fontId="9" fillId="0" borderId="1" xfId="7" applyFont="1" applyFill="1" applyBorder="1" applyAlignment="1">
      <alignment horizontal="center" vertical="center" wrapText="1"/>
    </xf>
    <xf numFmtId="178" fontId="6" fillId="0" borderId="2" xfId="7" applyNumberFormat="1" applyFont="1" applyFill="1" applyBorder="1" applyAlignment="1">
      <alignment horizontal="center" vertical="center" wrapText="1"/>
    </xf>
    <xf numFmtId="178" fontId="6" fillId="0" borderId="3" xfId="7" applyNumberFormat="1" applyFont="1" applyFill="1" applyBorder="1" applyAlignment="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pplyAlignment="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Fill="1" applyBorder="1" applyAlignment="1">
      <alignment horizontal="center" vertical="center" wrapText="1"/>
    </xf>
    <xf numFmtId="0" fontId="6" fillId="0" borderId="3" xfId="6"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6"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6" fillId="0" borderId="3" xfId="6" applyFont="1" applyFill="1" applyBorder="1" applyAlignment="1">
      <alignment horizontal="right" vertical="center" wrapText="1"/>
    </xf>
    <xf numFmtId="0" fontId="6" fillId="0" borderId="3" xfId="0" applyFont="1" applyFill="1" applyBorder="1" applyAlignment="1">
      <alignment vertical="center" wrapText="1"/>
    </xf>
    <xf numFmtId="2" fontId="6" fillId="0" borderId="3" xfId="6" applyNumberFormat="1" applyFont="1" applyFill="1" applyBorder="1" applyAlignment="1">
      <alignment horizontal="center" vertical="center" wrapText="1"/>
    </xf>
    <xf numFmtId="0" fontId="12" fillId="0" borderId="3" xfId="0" applyFont="1" applyFill="1" applyBorder="1" applyAlignment="1">
      <alignment vertical="center"/>
    </xf>
    <xf numFmtId="0" fontId="6" fillId="0" borderId="2" xfId="0" applyFont="1" applyFill="1" applyBorder="1" applyAlignment="1">
      <alignment vertical="center" wrapText="1"/>
    </xf>
    <xf numFmtId="0" fontId="6" fillId="0" borderId="0" xfId="2" applyFont="1" applyBorder="1" applyAlignment="1">
      <alignment horizontal="center" vertical="center"/>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Border="1" applyAlignment="1">
      <alignment vertical="center" textRotation="255" shrinkToFit="1"/>
    </xf>
    <xf numFmtId="0" fontId="6" fillId="0" borderId="0" xfId="0" applyFont="1" applyBorder="1" applyAlignment="1">
      <alignment vertical="center" wrapText="1"/>
    </xf>
    <xf numFmtId="0" fontId="6" fillId="0" borderId="0" xfId="5" applyFont="1" applyFill="1" applyBorder="1" applyAlignment="1">
      <alignment horizontal="left" vertical="center" wrapText="1"/>
    </xf>
    <xf numFmtId="0" fontId="6" fillId="0" borderId="3" xfId="3" applyFont="1" applyFill="1" applyBorder="1" applyAlignment="1">
      <alignment horizontal="left" vertical="center" wrapText="1"/>
    </xf>
    <xf numFmtId="0" fontId="6" fillId="0" borderId="3" xfId="6" applyFont="1" applyFill="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Fill="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Fill="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pplyAlignment="1">
      <alignment horizontal="center" vertical="center" wrapText="1"/>
    </xf>
    <xf numFmtId="0" fontId="6" fillId="0" borderId="13" xfId="6" applyFont="1" applyFill="1" applyBorder="1" applyAlignment="1">
      <alignment horizontal="left" vertical="center" wrapText="1"/>
    </xf>
    <xf numFmtId="0" fontId="6" fillId="0" borderId="13" xfId="0" applyFont="1" applyFill="1" applyBorder="1" applyAlignment="1">
      <alignment vertical="center" wrapText="1"/>
    </xf>
    <xf numFmtId="0" fontId="12" fillId="0" borderId="13" xfId="0" applyFont="1" applyFill="1" applyBorder="1" applyAlignment="1">
      <alignment vertical="center"/>
    </xf>
    <xf numFmtId="0" fontId="6" fillId="0" borderId="6" xfId="0" applyFont="1" applyFill="1" applyBorder="1" applyAlignment="1">
      <alignment vertical="center" wrapText="1"/>
    </xf>
    <xf numFmtId="0" fontId="6" fillId="0" borderId="7" xfId="6" applyFont="1" applyFill="1" applyBorder="1" applyAlignment="1">
      <alignment horizontal="left" vertical="center" wrapText="1"/>
    </xf>
    <xf numFmtId="0" fontId="6" fillId="0" borderId="7" xfId="0" applyFont="1" applyFill="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9" xfId="6" applyFont="1" applyFill="1" applyBorder="1" applyAlignment="1">
      <alignment horizontal="left" vertical="center" wrapText="1"/>
    </xf>
    <xf numFmtId="0" fontId="9" fillId="0" borderId="6" xfId="7" applyFont="1" applyFill="1" applyBorder="1" applyAlignment="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Fill="1" applyBorder="1" applyAlignment="1">
      <alignment horizontal="left" vertical="center" wrapText="1"/>
    </xf>
    <xf numFmtId="0" fontId="8" fillId="0" borderId="3" xfId="3" applyNumberFormat="1" applyFont="1" applyFill="1" applyBorder="1" applyAlignment="1">
      <alignment horizontal="center" vertical="center" wrapText="1"/>
    </xf>
    <xf numFmtId="0" fontId="9" fillId="0" borderId="3" xfId="7" applyFont="1" applyFill="1" applyBorder="1" applyAlignment="1">
      <alignment horizontal="center" vertical="center" wrapText="1"/>
    </xf>
    <xf numFmtId="0" fontId="6" fillId="0" borderId="3" xfId="6" applyFont="1" applyFill="1" applyBorder="1" applyAlignment="1">
      <alignment vertical="center" wrapText="1"/>
    </xf>
    <xf numFmtId="0" fontId="6" fillId="0" borderId="3" xfId="0" applyFont="1" applyFill="1" applyBorder="1" applyAlignment="1">
      <alignment vertical="center" textRotation="255" wrapText="1"/>
    </xf>
    <xf numFmtId="0" fontId="6" fillId="0" borderId="3" xfId="5" applyFont="1" applyFill="1" applyBorder="1" applyAlignment="1">
      <alignment horizontal="left" vertical="center" wrapText="1"/>
    </xf>
    <xf numFmtId="0" fontId="6" fillId="0" borderId="3" xfId="0" applyFont="1" applyFill="1" applyBorder="1" applyAlignment="1">
      <alignment vertical="center" textRotation="255" shrinkToFit="1"/>
    </xf>
    <xf numFmtId="0" fontId="12" fillId="0" borderId="3" xfId="0" applyNumberFormat="1" applyFont="1" applyFill="1" applyBorder="1" applyAlignment="1">
      <alignment horizontal="center" vertical="center"/>
    </xf>
    <xf numFmtId="0" fontId="6" fillId="0" borderId="3" xfId="7" applyFont="1" applyFill="1" applyBorder="1" applyAlignment="1">
      <alignment horizontal="center" vertical="center" wrapText="1"/>
    </xf>
    <xf numFmtId="0" fontId="6" fillId="0" borderId="3" xfId="2" applyNumberFormat="1" applyFont="1" applyFill="1" applyBorder="1" applyAlignment="1">
      <alignment horizontal="center" vertical="center" wrapText="1"/>
    </xf>
    <xf numFmtId="0" fontId="6" fillId="0" borderId="3" xfId="2" applyFont="1" applyBorder="1" applyAlignment="1">
      <alignment horizontal="center" vertical="center" textRotation="255" shrinkToFit="1"/>
    </xf>
    <xf numFmtId="0" fontId="6" fillId="0" borderId="3" xfId="0" applyFont="1" applyBorder="1" applyAlignment="1">
      <alignment vertical="center" wrapText="1"/>
    </xf>
    <xf numFmtId="0" fontId="6" fillId="0" borderId="3" xfId="3" applyNumberFormat="1" applyFont="1" applyFill="1" applyBorder="1" applyAlignment="1">
      <alignment horizontal="center" vertical="center" wrapText="1"/>
    </xf>
    <xf numFmtId="0" fontId="6" fillId="0" borderId="8" xfId="5"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pplyAlignment="1">
      <alignment horizontal="left" vertical="center" wrapText="1"/>
    </xf>
    <xf numFmtId="0" fontId="6" fillId="0" borderId="3" xfId="2" applyFont="1" applyFill="1" applyBorder="1" applyAlignment="1">
      <alignment horizontal="center" vertical="center" wrapText="1"/>
    </xf>
    <xf numFmtId="176" fontId="6" fillId="9" borderId="1" xfId="6" applyNumberFormat="1" applyFont="1" applyFill="1" applyBorder="1" applyAlignment="1">
      <alignment horizontal="right" vertical="center" wrapText="1"/>
    </xf>
    <xf numFmtId="2" fontId="6" fillId="9" borderId="1" xfId="6" applyNumberFormat="1" applyFont="1" applyFill="1" applyBorder="1" applyAlignment="1">
      <alignment horizontal="center" vertical="center" wrapText="1"/>
    </xf>
    <xf numFmtId="2" fontId="6" fillId="9" borderId="1" xfId="9" applyNumberFormat="1" applyFont="1" applyFill="1" applyBorder="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Border="1" applyAlignment="1">
      <alignment horizontal="right" vertical="center" wrapText="1"/>
    </xf>
    <xf numFmtId="0" fontId="6" fillId="9" borderId="1" xfId="6" applyFont="1" applyFill="1" applyBorder="1" applyAlignment="1">
      <alignment horizontal="center" vertical="center" wrapText="1"/>
    </xf>
    <xf numFmtId="1" fontId="6" fillId="9" borderId="1" xfId="6" applyNumberFormat="1" applyFont="1" applyFill="1" applyBorder="1" applyAlignment="1">
      <alignment horizontal="center" vertical="center" wrapText="1"/>
    </xf>
    <xf numFmtId="2" fontId="6" fillId="9" borderId="9" xfId="2" applyNumberFormat="1" applyFont="1" applyFill="1" applyBorder="1" applyAlignment="1">
      <alignment horizontal="center" vertical="center" wrapText="1"/>
    </xf>
    <xf numFmtId="0" fontId="6" fillId="9" borderId="9" xfId="2" applyFont="1" applyFill="1" applyBorder="1" applyAlignment="1">
      <alignment horizontal="center" vertical="center" wrapText="1"/>
    </xf>
    <xf numFmtId="0" fontId="6" fillId="0" borderId="0" xfId="6" applyFont="1" applyBorder="1">
      <alignment horizontal="left" vertical="top" wrapText="1"/>
    </xf>
    <xf numFmtId="0" fontId="6" fillId="0" borderId="0" xfId="0" applyFont="1" applyBorder="1" applyAlignment="1">
      <alignment horizontal="left" vertical="center" wrapText="1"/>
    </xf>
    <xf numFmtId="0" fontId="6" fillId="0" borderId="0" xfId="1" applyFont="1" applyFill="1" applyBorder="1">
      <alignment horizontal="center" vertical="center" wrapText="1"/>
    </xf>
    <xf numFmtId="0" fontId="6" fillId="0" borderId="0" xfId="6" applyFont="1" applyFill="1" applyBorder="1">
      <alignment horizontal="left" vertical="top" wrapText="1"/>
    </xf>
    <xf numFmtId="0" fontId="6" fillId="0" borderId="0" xfId="0" applyFont="1" applyFill="1" applyBorder="1" applyAlignment="1">
      <alignment horizontal="center" vertical="top" textRotation="255" wrapText="1"/>
    </xf>
    <xf numFmtId="0" fontId="6" fillId="0" borderId="0" xfId="0" applyFont="1" applyFill="1" applyBorder="1" applyAlignment="1">
      <alignment horizontal="left" vertical="center" wrapText="1"/>
    </xf>
    <xf numFmtId="0" fontId="6" fillId="0" borderId="9" xfId="0" applyFont="1" applyBorder="1" applyAlignment="1">
      <alignment horizontal="left" vertical="center" wrapText="1"/>
    </xf>
    <xf numFmtId="0" fontId="8" fillId="10" borderId="1" xfId="3" applyNumberFormat="1" applyFont="1" applyFill="1" applyBorder="1" applyAlignment="1">
      <alignment horizontal="center" vertical="center" wrapText="1"/>
    </xf>
    <xf numFmtId="0" fontId="8" fillId="11" borderId="1" xfId="3" applyNumberFormat="1" applyFont="1" applyFill="1" applyBorder="1" applyAlignment="1">
      <alignment horizontal="center" vertical="center" wrapText="1"/>
    </xf>
    <xf numFmtId="0" fontId="6" fillId="11" borderId="1" xfId="6" applyFont="1" applyFill="1" applyBorder="1" applyAlignment="1">
      <alignment horizontal="center" vertical="center" wrapText="1"/>
    </xf>
    <xf numFmtId="0" fontId="6" fillId="11" borderId="9" xfId="2"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wrapText="1"/>
    </xf>
    <xf numFmtId="0" fontId="8" fillId="10" borderId="10"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6" fillId="11" borderId="1" xfId="3" applyNumberFormat="1" applyFont="1" applyFill="1" applyBorder="1" applyAlignment="1">
      <alignment horizontal="center" vertical="center" wrapText="1"/>
    </xf>
    <xf numFmtId="0" fontId="6" fillId="11" borderId="10" xfId="3"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shrinkToFit="1"/>
    </xf>
    <xf numFmtId="0" fontId="12" fillId="11" borderId="1" xfId="0" applyNumberFormat="1" applyFont="1" applyFill="1" applyBorder="1" applyAlignment="1">
      <alignment horizontal="center" vertical="center"/>
    </xf>
    <xf numFmtId="0" fontId="12" fillId="11" borderId="9" xfId="0" applyNumberFormat="1" applyFont="1" applyFill="1" applyBorder="1" applyAlignment="1">
      <alignment horizontal="center" vertical="center" wrapText="1"/>
    </xf>
    <xf numFmtId="0" fontId="12" fillId="11" borderId="1" xfId="0" applyNumberFormat="1" applyFont="1" applyFill="1" applyBorder="1" applyAlignment="1">
      <alignment horizontal="center" vertical="center" wrapText="1"/>
    </xf>
    <xf numFmtId="0" fontId="12" fillId="11" borderId="10" xfId="0" applyNumberFormat="1"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NumberFormat="1" applyFont="1" applyFill="1" applyBorder="1" applyAlignment="1">
      <alignment horizontal="center" vertical="center" wrapText="1"/>
    </xf>
    <xf numFmtId="0" fontId="6" fillId="11" borderId="10" xfId="2" applyNumberFormat="1" applyFont="1" applyFill="1" applyBorder="1" applyAlignment="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Fill="1" applyBorder="1">
      <alignment horizontal="left" vertical="top" wrapText="1"/>
    </xf>
    <xf numFmtId="0" fontId="12"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7" xfId="0" applyFont="1" applyFill="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Border="1" applyAlignment="1">
      <alignment horizontal="right" vertical="center" wrapText="1"/>
    </xf>
    <xf numFmtId="176" fontId="6" fillId="0" borderId="0" xfId="0" applyNumberFormat="1" applyFont="1" applyFill="1" applyBorder="1" applyAlignment="1">
      <alignment horizontal="right" vertical="center" wrapText="1"/>
    </xf>
    <xf numFmtId="176" fontId="6" fillId="0" borderId="3" xfId="6" applyNumberFormat="1" applyFont="1" applyFill="1" applyBorder="1" applyAlignment="1">
      <alignment horizontal="right" vertical="center" wrapText="1"/>
    </xf>
    <xf numFmtId="176" fontId="6" fillId="0" borderId="3" xfId="0" applyNumberFormat="1" applyFont="1" applyFill="1" applyBorder="1" applyAlignment="1">
      <alignment horizontal="right" vertical="center" wrapText="1"/>
    </xf>
    <xf numFmtId="0" fontId="6" fillId="0" borderId="6" xfId="0" applyFont="1" applyFill="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Fill="1" applyBorder="1" applyAlignment="1">
      <alignment horizontal="center" vertical="center" wrapText="1"/>
    </xf>
    <xf numFmtId="0" fontId="6" fillId="9" borderId="1" xfId="6" applyNumberFormat="1" applyFont="1" applyFill="1" applyBorder="1" applyAlignment="1">
      <alignment horizontal="center" vertical="center" wrapText="1"/>
    </xf>
    <xf numFmtId="0" fontId="6" fillId="0" borderId="2" xfId="0" applyFont="1" applyBorder="1" applyAlignment="1">
      <alignment vertical="center" wrapText="1"/>
    </xf>
    <xf numFmtId="0" fontId="6" fillId="0" borderId="13" xfId="2" applyFont="1" applyBorder="1" applyAlignment="1">
      <alignment horizontal="center" vertical="center" shrinkToFit="1"/>
    </xf>
    <xf numFmtId="0" fontId="8" fillId="2" borderId="1" xfId="3" applyFont="1" applyFill="1" applyAlignment="1">
      <alignment horizontal="center" vertical="center" shrinkToFit="1"/>
    </xf>
    <xf numFmtId="0" fontId="8" fillId="7" borderId="1" xfId="3" applyFont="1" applyFill="1" applyBorder="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0" fontId="8" fillId="11" borderId="9" xfId="3" applyNumberFormat="1" applyFont="1" applyFill="1" applyBorder="1" applyAlignment="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0" fontId="8" fillId="11" borderId="9" xfId="3" applyNumberFormat="1" applyFont="1" applyFill="1" applyBorder="1" applyAlignment="1">
      <alignment horizontal="center" vertical="center" wrapText="1"/>
    </xf>
    <xf numFmtId="14" fontId="6" fillId="0" borderId="0" xfId="0" applyNumberFormat="1" applyFont="1" applyAlignment="1">
      <alignment horizontal="left" vertical="center" wrapText="1"/>
    </xf>
    <xf numFmtId="181" fontId="6" fillId="0" borderId="1" xfId="7" applyNumberFormat="1" applyFont="1" applyFill="1" applyBorder="1" applyAlignment="1">
      <alignment horizontal="center" vertical="center" shrinkToFit="1"/>
    </xf>
    <xf numFmtId="0" fontId="6" fillId="0" borderId="7" xfId="9" applyFont="1" applyFill="1" applyBorder="1" applyAlignment="1">
      <alignment horizontal="right" vertical="center" wrapText="1"/>
    </xf>
    <xf numFmtId="0" fontId="6" fillId="0" borderId="3" xfId="0" applyFont="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2" xfId="3"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Fill="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Fill="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0" xfId="2" applyNumberFormat="1" applyFont="1" applyFill="1" applyBorder="1" applyAlignment="1">
      <alignment horizontal="center" vertical="center" wrapText="1"/>
    </xf>
    <xf numFmtId="0" fontId="6" fillId="0" borderId="13" xfId="6" applyFont="1" applyFill="1" applyBorder="1" applyAlignment="1">
      <alignment vertical="center" wrapText="1"/>
    </xf>
    <xf numFmtId="0" fontId="6" fillId="0" borderId="0" xfId="6" applyFont="1" applyFill="1" applyBorder="1" applyAlignment="1">
      <alignment vertical="center" wrapText="1"/>
    </xf>
    <xf numFmtId="0" fontId="13" fillId="0" borderId="1" xfId="0" applyFont="1" applyFill="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Fill="1" applyBorder="1" applyAlignment="1">
      <alignment horizontal="center" vertical="center" shrinkToFit="1"/>
    </xf>
    <xf numFmtId="0" fontId="13" fillId="0" borderId="3" xfId="0" applyFont="1" applyFill="1" applyBorder="1" applyAlignment="1">
      <alignment horizontal="center" vertical="center" shrinkToFit="1"/>
    </xf>
    <xf numFmtId="0" fontId="13" fillId="0" borderId="9" xfId="0" applyFont="1" applyFill="1" applyBorder="1" applyAlignment="1">
      <alignment vertical="center" shrinkToFit="1"/>
    </xf>
    <xf numFmtId="0" fontId="13" fillId="0" borderId="1" xfId="0" applyFont="1" applyFill="1" applyBorder="1" applyAlignment="1">
      <alignment vertical="center" shrinkToFit="1"/>
    </xf>
    <xf numFmtId="0" fontId="13" fillId="0" borderId="10" xfId="0" applyFont="1" applyFill="1" applyBorder="1" applyAlignment="1">
      <alignment horizontal="center" vertical="center" shrinkToFit="1"/>
    </xf>
    <xf numFmtId="0" fontId="13" fillId="0" borderId="9" xfId="2" applyFont="1" applyFill="1" applyBorder="1" applyAlignment="1">
      <alignment horizontal="center" vertical="center" shrinkToFit="1"/>
    </xf>
    <xf numFmtId="0" fontId="13" fillId="0" borderId="10" xfId="0" applyFont="1" applyFill="1" applyBorder="1" applyAlignment="1">
      <alignment vertical="center" shrinkToFit="1"/>
    </xf>
    <xf numFmtId="0" fontId="13" fillId="0" borderId="3" xfId="0" applyFont="1" applyFill="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Fill="1" applyBorder="1" applyAlignment="1">
      <alignment vertical="center" shrinkToFit="1"/>
    </xf>
    <xf numFmtId="0" fontId="15" fillId="0" borderId="3" xfId="0" applyFont="1" applyFill="1" applyBorder="1" applyAlignment="1">
      <alignment vertical="center" shrinkToFit="1"/>
    </xf>
    <xf numFmtId="0" fontId="13" fillId="0" borderId="0" xfId="0" applyFont="1" applyFill="1" applyBorder="1" applyAlignment="1">
      <alignment horizontal="left" vertical="center" shrinkToFit="1"/>
    </xf>
    <xf numFmtId="0" fontId="6" fillId="11" borderId="1" xfId="0"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2"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Border="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Border="1" applyAlignment="1">
      <alignment horizontal="center" vertical="center" wrapText="1"/>
    </xf>
    <xf numFmtId="176" fontId="20" fillId="0" borderId="11" xfId="2" applyNumberFormat="1" applyFont="1" applyFill="1" applyBorder="1" applyAlignment="1">
      <alignment horizontal="right" vertical="center" wrapText="1"/>
    </xf>
    <xf numFmtId="0" fontId="6" fillId="0" borderId="0" xfId="0" applyFont="1" applyBorder="1" applyAlignment="1">
      <alignment horizontal="center" vertical="center" wrapText="1"/>
    </xf>
    <xf numFmtId="0" fontId="6" fillId="0" borderId="1" xfId="0" applyFont="1" applyBorder="1" applyAlignment="1">
      <alignment vertical="center" wrapText="1"/>
    </xf>
    <xf numFmtId="0" fontId="6" fillId="0" borderId="0" xfId="0" applyFont="1" applyBorder="1" applyAlignment="1">
      <alignment horizontal="left" vertical="center"/>
    </xf>
    <xf numFmtId="183" fontId="6" fillId="0" borderId="1" xfId="0" applyNumberFormat="1" applyFont="1" applyBorder="1" applyAlignment="1">
      <alignment horizontal="left" vertical="center" wrapText="1"/>
    </xf>
    <xf numFmtId="0" fontId="9" fillId="12" borderId="2" xfId="7"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0" xfId="6" applyFont="1" applyBorder="1" applyAlignment="1">
      <alignment horizontal="left" vertical="center" wrapText="1"/>
    </xf>
    <xf numFmtId="0" fontId="8" fillId="2" borderId="2" xfId="3" applyFont="1" applyBorder="1" applyAlignment="1">
      <alignment horizontal="center" vertical="center" shrinkToFit="1"/>
    </xf>
    <xf numFmtId="182" fontId="6" fillId="0" borderId="1" xfId="0" applyNumberFormat="1" applyFont="1" applyBorder="1" applyAlignment="1">
      <alignment horizontal="left" vertical="center" wrapText="1"/>
    </xf>
    <xf numFmtId="0" fontId="6" fillId="0" borderId="0" xfId="0" applyFont="1" applyBorder="1" applyAlignment="1">
      <alignment horizontal="center" vertical="top" textRotation="255" wrapText="1"/>
    </xf>
    <xf numFmtId="0" fontId="8" fillId="0" borderId="3" xfId="3" applyFont="1" applyFill="1" applyBorder="1" applyAlignment="1">
      <alignment horizontal="left" vertical="center" wrapText="1"/>
    </xf>
    <xf numFmtId="0" fontId="8" fillId="2" borderId="2" xfId="3" applyFont="1" applyBorder="1" applyAlignment="1">
      <alignment vertical="center" shrinkToFit="1"/>
    </xf>
    <xf numFmtId="0" fontId="6" fillId="0" borderId="10"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11" borderId="9" xfId="3" applyNumberFormat="1"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1" xfId="0" applyFont="1" applyBorder="1" applyAlignment="1">
      <alignment horizontal="center"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2" xfId="3" applyFont="1" applyBorder="1" applyAlignment="1">
      <alignment horizontal="center" vertical="center" shrinkToFit="1"/>
    </xf>
    <xf numFmtId="0" fontId="8" fillId="2" borderId="1" xfId="3"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3" xfId="3" applyFont="1" applyFill="1" applyBorder="1" applyAlignment="1">
      <alignment horizontal="left" vertical="center" wrapText="1"/>
    </xf>
    <xf numFmtId="0" fontId="8" fillId="0" borderId="0" xfId="3" applyFont="1" applyFill="1" applyBorder="1" applyAlignment="1">
      <alignment horizontal="left" vertical="center" wrapText="1"/>
    </xf>
    <xf numFmtId="0" fontId="8" fillId="2" borderId="2" xfId="3" applyFont="1" applyBorder="1" applyAlignment="1">
      <alignment vertical="center" shrinkToFit="1"/>
    </xf>
    <xf numFmtId="0" fontId="12" fillId="0" borderId="9" xfId="0" applyFont="1" applyFill="1" applyBorder="1" applyAlignment="1">
      <alignment horizontal="left" vertical="center" wrapText="1"/>
    </xf>
    <xf numFmtId="0" fontId="6" fillId="0" borderId="1" xfId="3" applyFont="1" applyFill="1" applyBorder="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Fill="1" applyBorder="1" applyAlignment="1">
      <alignment horizontal="left" vertical="center" wrapText="1"/>
    </xf>
    <xf numFmtId="0" fontId="6" fillId="0" borderId="2" xfId="2" applyFont="1" applyFill="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Border="1" applyAlignment="1">
      <alignment horizontal="left" vertical="center" wrapText="1"/>
    </xf>
    <xf numFmtId="0" fontId="8" fillId="0" borderId="1" xfId="3" applyFont="1" applyFill="1" applyBorder="1" applyAlignment="1">
      <alignment vertical="center" shrinkToFit="1"/>
    </xf>
    <xf numFmtId="0" fontId="8" fillId="0" borderId="3" xfId="3" applyFont="1" applyFill="1" applyBorder="1" applyAlignment="1">
      <alignment horizontal="left" vertical="center" wrapTex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Fill="1" applyBorder="1" applyAlignment="1">
      <alignment horizontal="left" vertical="center" shrinkToFit="1"/>
    </xf>
    <xf numFmtId="0" fontId="12" fillId="0" borderId="1" xfId="0" applyFont="1" applyFill="1" applyBorder="1" applyAlignment="1">
      <alignment horizontal="left" vertical="center"/>
    </xf>
    <xf numFmtId="0" fontId="12" fillId="0" borderId="1" xfId="0" applyFont="1" applyFill="1" applyBorder="1" applyAlignment="1">
      <alignment horizontal="left" vertical="center" wrapText="1"/>
    </xf>
    <xf numFmtId="0" fontId="6" fillId="0" borderId="6" xfId="2" applyFont="1" applyFill="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0" fontId="8" fillId="10" borderId="2" xfId="3" applyNumberFormat="1" applyFont="1" applyFill="1" applyBorder="1" applyAlignment="1">
      <alignment horizontal="left" vertical="center" wrapText="1"/>
    </xf>
    <xf numFmtId="0" fontId="8" fillId="10" borderId="1" xfId="3" applyNumberFormat="1" applyFont="1" applyFill="1" applyBorder="1" applyAlignment="1">
      <alignment horizontal="left" vertical="center" wrapText="1"/>
    </xf>
    <xf numFmtId="0" fontId="8" fillId="11" borderId="2" xfId="3" applyNumberFormat="1" applyFont="1" applyFill="1" applyBorder="1" applyAlignment="1">
      <alignment horizontal="left" vertical="center" wrapText="1"/>
    </xf>
    <xf numFmtId="0" fontId="8" fillId="11" borderId="1" xfId="3" applyNumberFormat="1" applyFont="1" applyFill="1" applyBorder="1" applyAlignment="1">
      <alignment horizontal="left" vertical="center" wrapText="1"/>
    </xf>
    <xf numFmtId="0" fontId="8" fillId="0" borderId="3" xfId="3" applyNumberFormat="1" applyFont="1" applyFill="1" applyBorder="1" applyAlignment="1">
      <alignment horizontal="left" vertical="center" wrapText="1"/>
    </xf>
    <xf numFmtId="0" fontId="6" fillId="11" borderId="6" xfId="2" applyNumberFormat="1" applyFont="1" applyFill="1" applyBorder="1" applyAlignment="1">
      <alignment horizontal="left" vertical="center" wrapText="1"/>
    </xf>
    <xf numFmtId="0" fontId="6" fillId="11" borderId="2" xfId="2" applyNumberFormat="1" applyFont="1" applyFill="1" applyBorder="1" applyAlignment="1">
      <alignment horizontal="left" vertical="center" wrapText="1"/>
    </xf>
    <xf numFmtId="0" fontId="8" fillId="10" borderId="12" xfId="3" applyNumberFormat="1" applyFont="1" applyFill="1" applyBorder="1" applyAlignment="1">
      <alignment horizontal="left" vertical="center" wrapText="1"/>
    </xf>
    <xf numFmtId="0" fontId="8" fillId="11" borderId="6" xfId="3" applyNumberFormat="1" applyFont="1" applyFill="1" applyBorder="1" applyAlignment="1">
      <alignment horizontal="left" vertical="center" wrapText="1"/>
    </xf>
    <xf numFmtId="0" fontId="6" fillId="11" borderId="2" xfId="3" applyNumberFormat="1" applyFont="1" applyFill="1" applyBorder="1" applyAlignment="1">
      <alignment horizontal="left" vertical="center" wrapText="1"/>
    </xf>
    <xf numFmtId="0" fontId="6" fillId="11" borderId="12" xfId="3" applyNumberFormat="1" applyFont="1" applyFill="1" applyBorder="1" applyAlignment="1">
      <alignment horizontal="left" vertical="center" wrapText="1"/>
    </xf>
    <xf numFmtId="0" fontId="6" fillId="0" borderId="3" xfId="3"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shrinkToFit="1"/>
    </xf>
    <xf numFmtId="0" fontId="12" fillId="11" borderId="2" xfId="0" applyNumberFormat="1" applyFont="1" applyFill="1" applyBorder="1" applyAlignment="1">
      <alignment horizontal="left" vertical="center"/>
    </xf>
    <xf numFmtId="0" fontId="12" fillId="11" borderId="6" xfId="0" applyNumberFormat="1" applyFont="1" applyFill="1" applyBorder="1" applyAlignment="1">
      <alignment horizontal="left" vertical="center" wrapText="1"/>
    </xf>
    <xf numFmtId="0" fontId="12" fillId="11" borderId="2" xfId="0" applyNumberFormat="1" applyFont="1" applyFill="1" applyBorder="1" applyAlignment="1">
      <alignment horizontal="left" vertical="center" wrapText="1"/>
    </xf>
    <xf numFmtId="0" fontId="12" fillId="11" borderId="12" xfId="0" applyNumberFormat="1" applyFont="1" applyFill="1" applyBorder="1" applyAlignment="1">
      <alignment horizontal="left" vertical="center"/>
    </xf>
    <xf numFmtId="0" fontId="12" fillId="0" borderId="3" xfId="0" applyNumberFormat="1" applyFont="1" applyFill="1" applyBorder="1" applyAlignment="1">
      <alignment horizontal="left" vertical="center"/>
    </xf>
    <xf numFmtId="0" fontId="6" fillId="11" borderId="6" xfId="5" applyNumberFormat="1" applyFont="1" applyFill="1" applyBorder="1" applyAlignment="1">
      <alignment horizontal="left" vertical="center" wrapText="1"/>
    </xf>
    <xf numFmtId="0" fontId="6" fillId="11" borderId="12" xfId="2" applyNumberFormat="1" applyFont="1" applyFill="1" applyBorder="1" applyAlignment="1">
      <alignment horizontal="left" vertical="center" wrapText="1"/>
    </xf>
    <xf numFmtId="0" fontId="6" fillId="0" borderId="3" xfId="2" applyNumberFormat="1" applyFont="1" applyFill="1" applyBorder="1" applyAlignment="1">
      <alignment horizontal="left" vertical="center" wrapText="1"/>
    </xf>
    <xf numFmtId="0" fontId="6" fillId="0" borderId="13" xfId="0" applyFont="1" applyBorder="1" applyAlignment="1">
      <alignment horizontal="left" vertical="center"/>
    </xf>
    <xf numFmtId="0" fontId="6" fillId="7" borderId="2" xfId="2"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9" xfId="6" applyFont="1" applyBorder="1" applyAlignment="1">
      <alignment vertical="center"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 xfId="3" applyFont="1" applyBorder="1" applyAlignment="1">
      <alignment horizontal="center" vertical="center"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10" xfId="0" applyFont="1" applyBorder="1" applyAlignment="1">
      <alignment horizontal="center" vertical="center" shrinkToFit="1"/>
    </xf>
    <xf numFmtId="0" fontId="6" fillId="0" borderId="11" xfId="0" applyFont="1" applyBorder="1" applyAlignment="1">
      <alignment horizontal="center" vertical="center" wrapText="1"/>
    </xf>
    <xf numFmtId="0" fontId="8" fillId="10" borderId="9" xfId="3" applyNumberFormat="1" applyFont="1" applyFill="1" applyBorder="1" applyAlignment="1">
      <alignment horizontal="center" vertical="center" wrapText="1"/>
    </xf>
    <xf numFmtId="0" fontId="8" fillId="10" borderId="6" xfId="3" applyNumberFormat="1"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Fill="1" applyBorder="1" applyAlignment="1">
      <alignment horizontal="left" vertical="center" wrapText="1"/>
    </xf>
    <xf numFmtId="0" fontId="13" fillId="0" borderId="9" xfId="0" applyFont="1" applyFill="1" applyBorder="1" applyAlignment="1">
      <alignment horizontal="left" vertical="center" shrinkToFit="1"/>
    </xf>
    <xf numFmtId="176" fontId="20" fillId="9" borderId="11" xfId="0" applyNumberFormat="1" applyFont="1" applyFill="1" applyBorder="1" applyAlignment="1">
      <alignment horizontal="right" vertical="center" wrapText="1"/>
    </xf>
    <xf numFmtId="0" fontId="6" fillId="0" borderId="3" xfId="2" applyFont="1" applyFill="1" applyBorder="1" applyAlignment="1">
      <alignment horizontal="center" vertical="center" shrinkToFit="1"/>
    </xf>
    <xf numFmtId="0" fontId="6" fillId="0" borderId="3"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13" xfId="2" applyFont="1" applyBorder="1" applyAlignment="1">
      <alignment horizontal="left" vertical="center" wrapText="1"/>
    </xf>
    <xf numFmtId="0" fontId="6" fillId="0" borderId="5" xfId="2" applyFont="1" applyFill="1" applyBorder="1" applyAlignment="1">
      <alignment horizontal="center" vertical="center" wrapText="1"/>
    </xf>
    <xf numFmtId="0" fontId="6" fillId="0" borderId="0" xfId="2" applyFont="1" applyFill="1" applyBorder="1" applyAlignment="1">
      <alignment horizontal="center" vertical="center" wrapText="1"/>
    </xf>
    <xf numFmtId="0" fontId="6" fillId="0" borderId="14" xfId="2" applyFont="1" applyFill="1" applyBorder="1" applyAlignment="1">
      <alignment horizontal="center" vertical="center" wrapText="1"/>
    </xf>
    <xf numFmtId="0" fontId="6" fillId="9" borderId="1" xfId="2" applyFont="1" applyFill="1" applyBorder="1" applyAlignment="1">
      <alignment horizontal="center" vertical="center" shrinkToFit="1"/>
    </xf>
    <xf numFmtId="0" fontId="6" fillId="9" borderId="2" xfId="2" applyFont="1" applyFill="1" applyBorder="1" applyAlignment="1">
      <alignment horizontal="center" vertical="center" shrinkToFit="1"/>
    </xf>
    <xf numFmtId="0" fontId="6" fillId="9" borderId="11" xfId="2" applyFont="1" applyFill="1" applyBorder="1" applyAlignment="1">
      <alignment horizontal="center" vertical="center" shrinkToFit="1"/>
    </xf>
    <xf numFmtId="0" fontId="6" fillId="9" borderId="5" xfId="2" applyFont="1" applyFill="1" applyBorder="1" applyAlignment="1">
      <alignment horizontal="center" vertical="center" shrinkToFit="1"/>
    </xf>
    <xf numFmtId="0" fontId="6" fillId="7" borderId="1" xfId="2" applyFont="1" applyFill="1" applyBorder="1">
      <alignment horizontal="center" vertical="center" wrapText="1"/>
    </xf>
    <xf numFmtId="0" fontId="12" fillId="0" borderId="0" xfId="0" applyFont="1" applyBorder="1" applyAlignment="1">
      <alignment horizontal="left" vertical="top" wrapText="1"/>
    </xf>
    <xf numFmtId="0" fontId="6" fillId="0" borderId="13" xfId="6" applyFont="1" applyBorder="1" applyAlignment="1">
      <alignment vertical="center" wrapText="1"/>
    </xf>
    <xf numFmtId="0" fontId="8" fillId="0" borderId="13" xfId="3" applyFont="1" applyFill="1" applyBorder="1" applyAlignment="1">
      <alignment horizontal="left" vertical="center" wrapText="1"/>
    </xf>
    <xf numFmtId="0" fontId="6" fillId="0" borderId="13" xfId="7" applyFont="1" applyFill="1" applyBorder="1" applyAlignment="1">
      <alignment horizontal="center" vertical="center" wrapText="1"/>
    </xf>
    <xf numFmtId="0" fontId="13" fillId="0" borderId="13" xfId="0" applyFont="1" applyFill="1" applyBorder="1" applyAlignment="1">
      <alignment vertical="center" shrinkToFit="1"/>
    </xf>
    <xf numFmtId="0" fontId="6" fillId="0" borderId="0" xfId="0" applyFont="1" applyBorder="1" applyAlignment="1">
      <alignment vertical="top" textRotation="255" shrinkToFit="1"/>
    </xf>
    <xf numFmtId="0" fontId="12" fillId="11" borderId="1" xfId="0" applyNumberFormat="1" applyFont="1" applyFill="1" applyBorder="1" applyAlignment="1">
      <alignment horizontal="left" vertical="center"/>
    </xf>
    <xf numFmtId="0" fontId="12" fillId="0" borderId="13" xfId="0" applyNumberFormat="1" applyFont="1" applyFill="1" applyBorder="1" applyAlignment="1">
      <alignment horizontal="center" vertical="center"/>
    </xf>
    <xf numFmtId="0" fontId="12" fillId="0" borderId="13" xfId="0" applyNumberFormat="1" applyFont="1" applyFill="1" applyBorder="1" applyAlignment="1">
      <alignment horizontal="left" vertical="center"/>
    </xf>
    <xf numFmtId="0" fontId="8" fillId="0" borderId="13" xfId="3" applyFont="1" applyFill="1" applyBorder="1" applyAlignment="1">
      <alignment horizontal="center" vertical="center" shrinkToFit="1"/>
    </xf>
    <xf numFmtId="0" fontId="12" fillId="0" borderId="1" xfId="0" applyNumberFormat="1" applyFont="1" applyFill="1" applyBorder="1" applyAlignment="1">
      <alignment horizontal="center" vertical="center"/>
    </xf>
    <xf numFmtId="0" fontId="12" fillId="0" borderId="1" xfId="0" applyNumberFormat="1" applyFont="1" applyFill="1" applyBorder="1" applyAlignment="1">
      <alignment horizontal="left" vertical="center"/>
    </xf>
    <xf numFmtId="2" fontId="6" fillId="0" borderId="9" xfId="0" applyNumberFormat="1" applyFont="1" applyBorder="1" applyAlignment="1">
      <alignment horizontal="left" vertical="center" wrapText="1"/>
    </xf>
    <xf numFmtId="0" fontId="6" fillId="9" borderId="1" xfId="6" applyFont="1" applyFill="1" applyBorder="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Border="1" applyAlignment="1">
      <alignment horizontal="left" vertical="center" wrapText="1"/>
    </xf>
    <xf numFmtId="0" fontId="6" fillId="13" borderId="0" xfId="0" applyFont="1" applyFill="1" applyAlignment="1">
      <alignment vertical="center" wrapText="1"/>
    </xf>
    <xf numFmtId="0" fontId="6" fillId="13" borderId="0" xfId="0" applyFont="1" applyFill="1" applyAlignment="1">
      <alignment horizontal="left" vertical="center"/>
    </xf>
    <xf numFmtId="0" fontId="6" fillId="0" borderId="1" xfId="0" applyFont="1" applyBorder="1" applyAlignment="1">
      <alignment horizontal="center" vertical="top" textRotation="255"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179" fontId="8" fillId="2" borderId="1" xfId="3" applyNumberFormat="1" applyFont="1" applyFill="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8" fillId="7" borderId="3" xfId="3" applyFont="1" applyFill="1" applyBorder="1" applyAlignment="1">
      <alignment horizontal="center" vertical="center" shrinkToFit="1"/>
    </xf>
    <xf numFmtId="0" fontId="8" fillId="0" borderId="3" xfId="3" applyFont="1" applyFill="1" applyBorder="1" applyAlignment="1">
      <alignment horizontal="left" vertical="center" wrapText="1"/>
    </xf>
    <xf numFmtId="0" fontId="8" fillId="2" borderId="1" xfId="3"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0" xfId="1" applyFont="1" applyBorder="1" applyAlignment="1">
      <alignment horizontal="center" vertical="top" textRotation="255"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6" fillId="0" borderId="1" xfId="6" applyFont="1" applyBorder="1">
      <alignment horizontal="left" vertical="top" wrapText="1"/>
    </xf>
    <xf numFmtId="0" fontId="6" fillId="0" borderId="1" xfId="0" applyFont="1" applyBorder="1" applyAlignment="1">
      <alignment horizontal="left" vertical="top" wrapText="1"/>
    </xf>
    <xf numFmtId="0" fontId="6" fillId="0" borderId="11" xfId="6" applyFont="1" applyBorder="1" applyAlignment="1">
      <alignment horizontal="left" vertical="center" wrapText="1"/>
    </xf>
    <xf numFmtId="0" fontId="16" fillId="0" borderId="1" xfId="2" applyFont="1" applyBorder="1" applyAlignment="1">
      <alignment horizontal="left" vertical="center" shrinkToFit="1"/>
    </xf>
    <xf numFmtId="0" fontId="6" fillId="0" borderId="1" xfId="2" applyFont="1" applyBorder="1" applyAlignment="1">
      <alignment horizontal="center" vertical="center"/>
    </xf>
    <xf numFmtId="0" fontId="6" fillId="0" borderId="1" xfId="2" applyFont="1" applyBorder="1">
      <alignment horizontal="center" vertical="center" wrapTex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shrinkToFit="1"/>
    </xf>
    <xf numFmtId="0" fontId="6" fillId="0" borderId="10" xfId="2" applyFont="1" applyFill="1" applyBorder="1" applyAlignment="1">
      <alignment horizontal="center" vertical="center" shrinkToFit="1"/>
    </xf>
    <xf numFmtId="0" fontId="6" fillId="0" borderId="9" xfId="2"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NumberFormat="1" applyFont="1" applyFill="1" applyBorder="1" applyAlignment="1">
      <alignment horizontal="center" vertical="center" wrapText="1"/>
    </xf>
    <xf numFmtId="0" fontId="8" fillId="11" borderId="11"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8" fillId="11" borderId="10" xfId="3" applyNumberFormat="1" applyFont="1" applyFill="1" applyBorder="1" applyAlignment="1">
      <alignment horizontal="left" vertical="center" wrapText="1"/>
    </xf>
    <xf numFmtId="0" fontId="8" fillId="11" borderId="11" xfId="3" applyNumberFormat="1" applyFont="1" applyFill="1" applyBorder="1" applyAlignment="1">
      <alignment horizontal="left" vertical="center" wrapText="1"/>
    </xf>
    <xf numFmtId="0" fontId="8" fillId="11" borderId="9" xfId="3" applyNumberFormat="1" applyFont="1" applyFill="1" applyBorder="1" applyAlignment="1">
      <alignment horizontal="left" vertical="center" wrapTex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17" fillId="8" borderId="1" xfId="2" applyFont="1" applyFill="1" applyBorder="1" applyAlignment="1">
      <alignment horizontal="center" vertical="center" wrapText="1"/>
    </xf>
    <xf numFmtId="0" fontId="9" fillId="0" borderId="1" xfId="2" applyFont="1" applyBorder="1" applyAlignment="1">
      <alignment horizontal="left" vertical="center" wrapText="1"/>
    </xf>
    <xf numFmtId="0" fontId="9" fillId="0" borderId="1" xfId="2" applyFont="1" applyBorder="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8" fillId="2" borderId="1" xfId="3" applyFont="1" applyBorder="1" applyAlignment="1">
      <alignment horizontal="center" vertical="center"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1" xfId="6" applyFont="1" applyBorder="1" applyAlignment="1">
      <alignment horizontal="left" vertical="center" wrapText="1" shrinkToFit="1"/>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15" fillId="0" borderId="1" xfId="0" applyFont="1" applyBorder="1" applyAlignment="1">
      <alignment horizontal="center" vertical="center"/>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49" fontId="6" fillId="7" borderId="3"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xf numFmtId="0" fontId="6" fillId="0" borderId="1" xfId="6" applyFont="1" applyBorder="1" applyAlignment="1">
      <alignment horizontal="left" vertical="center" wrapText="1"/>
    </xf>
    <xf numFmtId="0" fontId="6" fillId="0" borderId="1" xfId="2" applyFont="1" applyBorder="1" applyAlignment="1">
      <alignment horizontal="center" vertical="center" shrinkToFi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22" fillId="0" borderId="1" xfId="6" applyFont="1" applyBorder="1">
      <alignment horizontal="left" vertical="top" wrapText="1"/>
    </xf>
    <xf numFmtId="0" fontId="6" fillId="0" borderId="12" xfId="2" applyFont="1" applyBorder="1" applyAlignment="1">
      <alignment horizontal="left" vertical="top" wrapText="1"/>
    </xf>
    <xf numFmtId="0" fontId="6" fillId="0" borderId="15" xfId="2" applyFont="1" applyBorder="1" applyAlignment="1">
      <alignment horizontal="left" vertical="top" wrapText="1"/>
    </xf>
    <xf numFmtId="0" fontId="6" fillId="0" borderId="6" xfId="2" applyFont="1" applyBorder="1" applyAlignment="1">
      <alignment horizontal="left" vertical="top" wrapText="1"/>
    </xf>
    <xf numFmtId="0" fontId="6" fillId="0" borderId="8" xfId="2" applyFont="1" applyBorder="1" applyAlignment="1">
      <alignment horizontal="left" vertical="top" wrapText="1"/>
    </xf>
    <xf numFmtId="0" fontId="6" fillId="0" borderId="10" xfId="2" applyFont="1" applyBorder="1" applyAlignment="1">
      <alignment horizontal="left" vertical="center" wrapText="1"/>
    </xf>
    <xf numFmtId="0" fontId="6" fillId="0" borderId="9" xfId="2" applyFont="1" applyBorder="1" applyAlignment="1">
      <alignment horizontal="left" vertical="center" wrapText="1"/>
    </xf>
    <xf numFmtId="0" fontId="23" fillId="0" borderId="2" xfId="7" applyFont="1" applyFill="1" applyBorder="1" applyAlignment="1">
      <alignment horizontal="center" vertical="center" wrapText="1"/>
    </xf>
    <xf numFmtId="0" fontId="23" fillId="0" borderId="3" xfId="7" applyFont="1" applyFill="1" applyBorder="1" applyAlignment="1">
      <alignment horizontal="center" vertical="center" wrapTex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49">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99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12</xdr:col>
      <xdr:colOff>369455</xdr:colOff>
      <xdr:row>112</xdr:row>
      <xdr:rowOff>11545</xdr:rowOff>
    </xdr:from>
    <xdr:to>
      <xdr:col>17</xdr:col>
      <xdr:colOff>372341</xdr:colOff>
      <xdr:row>119</xdr:row>
      <xdr:rowOff>1649</xdr:rowOff>
    </xdr:to>
    <xdr:sp macro="" textlink="">
      <xdr:nvSpPr>
        <xdr:cNvPr id="2" name="テキスト ボックス 1">
          <a:extLst>
            <a:ext uri="{FF2B5EF4-FFF2-40B4-BE49-F238E27FC236}">
              <a16:creationId xmlns:a16="http://schemas.microsoft.com/office/drawing/2014/main" id="{8B379474-17CA-4F76-9D84-A8C2BB1CD6BE}"/>
            </a:ext>
          </a:extLst>
        </xdr:cNvPr>
        <xdr:cNvSpPr txBox="1"/>
      </xdr:nvSpPr>
      <xdr:spPr>
        <a:xfrm>
          <a:off x="5183910" y="29313909"/>
          <a:ext cx="8350249" cy="257628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S311"/>
  <sheetViews>
    <sheetView tabSelected="1" view="pageBreakPreview" topLeftCell="H5" zoomScale="55" zoomScaleNormal="85" zoomScaleSheetLayoutView="55" zoomScalePageLayoutView="55" workbookViewId="0">
      <selection activeCell="M330" sqref="M330"/>
    </sheetView>
  </sheetViews>
  <sheetFormatPr defaultColWidth="9" defaultRowHeight="16.5" customHeight="1" outlineLevelRow="1" outlineLevelCol="1" x14ac:dyDescent="0.4"/>
  <cols>
    <col min="1" max="7" width="4" style="8" hidden="1" customWidth="1" outlineLevel="1"/>
    <col min="8" max="8" width="2.25" style="8" customWidth="1" collapsed="1"/>
    <col min="9" max="9" width="5" style="8" customWidth="1"/>
    <col min="10" max="10" width="16.125" style="9" customWidth="1"/>
    <col min="11" max="11" width="34" style="9" customWidth="1"/>
    <col min="12" max="12" width="5.875" style="9" customWidth="1"/>
    <col min="13" max="13" width="56.75" style="9" customWidth="1"/>
    <col min="14" max="14" width="8.875" style="9" customWidth="1"/>
    <col min="15" max="15" width="17.75" style="9" customWidth="1"/>
    <col min="16" max="16" width="20.125" style="9" bestFit="1" customWidth="1"/>
    <col min="17" max="17" width="9.125" style="159" customWidth="1"/>
    <col min="18" max="18" width="20.125" style="159" customWidth="1"/>
    <col min="19" max="19" width="9.125" style="159" customWidth="1"/>
    <col min="20" max="20" width="20.125" style="9" customWidth="1"/>
    <col min="21" max="21" width="8.875" style="9" customWidth="1"/>
    <col min="22" max="22" width="20.125" style="9" customWidth="1"/>
    <col min="23" max="23" width="8.875" style="9" customWidth="1"/>
    <col min="24" max="24" width="6.75" style="9" bestFit="1" customWidth="1"/>
    <col min="25" max="25" width="6.75" style="9" customWidth="1"/>
    <col min="26" max="26" width="6.875" style="9" customWidth="1"/>
    <col min="27" max="27" width="14.125" style="9" customWidth="1"/>
    <col min="28" max="28" width="1.5" style="9" customWidth="1"/>
    <col min="29" max="34" width="3.875" style="8" hidden="1" customWidth="1" outlineLevel="1"/>
    <col min="35" max="35" width="4.25" style="8" hidden="1" customWidth="1" outlineLevel="1"/>
    <col min="36" max="36" width="27.125" style="8" hidden="1" customWidth="1" outlineLevel="1"/>
    <col min="37" max="37" width="9.25" style="8" hidden="1" customWidth="1" outlineLevel="1"/>
    <col min="38" max="38" width="19.875" style="8" hidden="1" customWidth="1" outlineLevel="1"/>
    <col min="39" max="39" width="9.25" style="8" hidden="1" customWidth="1" outlineLevel="1"/>
    <col min="40" max="40" width="19.625" style="8" hidden="1" customWidth="1" outlineLevel="1"/>
    <col min="41" max="41" width="9.25" style="8" hidden="1" customWidth="1" outlineLevel="1"/>
    <col min="42" max="42" width="19.625" style="8" hidden="1" customWidth="1" outlineLevel="1"/>
    <col min="43" max="43" width="9" style="8" hidden="1" customWidth="1" outlineLevel="1"/>
    <col min="44" max="44" width="19.625" style="8" hidden="1" customWidth="1" outlineLevel="1"/>
    <col min="45" max="45" width="9" style="8" collapsed="1"/>
    <col min="46" max="46" width="9" style="8"/>
    <col min="47" max="47" width="9" style="8" customWidth="1"/>
    <col min="48" max="16384" width="9" style="8"/>
  </cols>
  <sheetData>
    <row r="1" spans="1:37" ht="16.5" hidden="1" customHeight="1" outlineLevel="1" x14ac:dyDescent="0.4">
      <c r="Q1" s="9"/>
      <c r="R1" s="9"/>
      <c r="S1" s="9"/>
    </row>
    <row r="2" spans="1:37" ht="16.5" hidden="1" customHeight="1" outlineLevel="1" x14ac:dyDescent="0.4">
      <c r="I2" s="469" t="s">
        <v>85</v>
      </c>
      <c r="J2" s="469"/>
      <c r="K2" s="469"/>
      <c r="L2" s="289"/>
      <c r="M2" s="177" t="s">
        <v>200</v>
      </c>
      <c r="O2" s="25" t="s">
        <v>112</v>
      </c>
      <c r="P2" s="259" t="s">
        <v>184</v>
      </c>
      <c r="Q2" s="9"/>
      <c r="R2" s="242" t="s">
        <v>180</v>
      </c>
      <c r="S2" s="9"/>
      <c r="T2" s="255" t="s">
        <v>181</v>
      </c>
    </row>
    <row r="3" spans="1:37" ht="16.5" hidden="1" customHeight="1" outlineLevel="1" x14ac:dyDescent="0.4">
      <c r="I3" s="469" t="s">
        <v>175</v>
      </c>
      <c r="J3" s="469"/>
      <c r="K3" s="469"/>
      <c r="L3" s="289"/>
      <c r="M3" s="178">
        <v>2026</v>
      </c>
      <c r="O3" s="25" t="s">
        <v>111</v>
      </c>
      <c r="P3" s="259" t="s">
        <v>185</v>
      </c>
      <c r="Q3" s="9"/>
      <c r="R3" s="255">
        <v>1</v>
      </c>
      <c r="S3" s="9"/>
      <c r="T3" s="255" t="s">
        <v>111</v>
      </c>
    </row>
    <row r="4" spans="1:37" ht="16.5" hidden="1" customHeight="1" outlineLevel="1" x14ac:dyDescent="0.4">
      <c r="I4" s="163"/>
      <c r="J4" s="163"/>
      <c r="K4" s="163"/>
      <c r="L4" s="288"/>
      <c r="M4" s="288"/>
      <c r="Q4" s="9"/>
      <c r="R4" s="9"/>
      <c r="S4" s="9"/>
    </row>
    <row r="5" spans="1:37" ht="8.25" customHeight="1" collapsed="1" x14ac:dyDescent="0.4">
      <c r="H5" s="6"/>
      <c r="I5" s="6"/>
      <c r="J5" s="6"/>
      <c r="K5" s="6"/>
      <c r="L5" s="6"/>
      <c r="M5" s="6"/>
      <c r="N5" s="6"/>
      <c r="O5" s="6"/>
      <c r="P5" s="7"/>
      <c r="Q5" s="7"/>
      <c r="R5" s="7"/>
      <c r="S5" s="7"/>
      <c r="T5" s="7"/>
      <c r="U5" s="7"/>
      <c r="V5" s="7"/>
      <c r="W5" s="7"/>
      <c r="X5" s="7"/>
      <c r="Y5" s="7"/>
      <c r="Z5" s="7"/>
      <c r="AA5" s="7"/>
      <c r="AB5" s="6"/>
    </row>
    <row r="6" spans="1:37" s="9" customFormat="1" ht="17.45" customHeight="1" x14ac:dyDescent="0.4">
      <c r="H6" s="6"/>
      <c r="I6" s="410" t="s">
        <v>84</v>
      </c>
      <c r="J6" s="410"/>
      <c r="K6" s="410"/>
      <c r="L6" s="410"/>
      <c r="M6" s="410"/>
      <c r="O6" s="124"/>
      <c r="Q6" s="3"/>
      <c r="R6" s="436" t="s">
        <v>53</v>
      </c>
      <c r="S6" s="436"/>
      <c r="T6" s="436"/>
      <c r="U6" s="436"/>
      <c r="V6" s="436"/>
      <c r="W6" s="436"/>
      <c r="X6" s="436"/>
      <c r="Y6" s="436"/>
      <c r="Z6" s="436"/>
      <c r="AA6" s="436"/>
      <c r="AB6" s="1"/>
    </row>
    <row r="7" spans="1:37" s="10" customFormat="1" ht="17.45" customHeight="1" x14ac:dyDescent="0.4">
      <c r="H7" s="6"/>
      <c r="I7" s="410"/>
      <c r="J7" s="410"/>
      <c r="K7" s="410"/>
      <c r="L7" s="410"/>
      <c r="M7" s="410"/>
      <c r="Q7" s="3"/>
      <c r="R7" s="437" t="s">
        <v>196</v>
      </c>
      <c r="S7" s="437"/>
      <c r="T7" s="437"/>
      <c r="U7" s="437"/>
      <c r="V7" s="437"/>
      <c r="W7" s="437"/>
      <c r="X7" s="437"/>
      <c r="Y7" s="437"/>
      <c r="Z7" s="437"/>
      <c r="AA7" s="437"/>
      <c r="AB7" s="2"/>
    </row>
    <row r="8" spans="1:37" s="10" customFormat="1" ht="17.45" customHeight="1" x14ac:dyDescent="0.4">
      <c r="H8" s="6"/>
      <c r="I8" s="410"/>
      <c r="J8" s="410"/>
      <c r="K8" s="410"/>
      <c r="L8" s="410"/>
      <c r="M8" s="410"/>
      <c r="Q8" s="3"/>
      <c r="R8" s="438" t="s">
        <v>197</v>
      </c>
      <c r="S8" s="438"/>
      <c r="T8" s="438"/>
      <c r="U8" s="438"/>
      <c r="V8" s="438"/>
      <c r="W8" s="438"/>
      <c r="X8" s="438"/>
      <c r="Y8" s="438"/>
      <c r="Z8" s="438"/>
      <c r="AA8" s="438"/>
      <c r="AB8" s="2"/>
    </row>
    <row r="9" spans="1:37" s="10" customFormat="1" ht="17.25" customHeight="1" x14ac:dyDescent="0.4">
      <c r="H9" s="6"/>
      <c r="I9" s="6"/>
      <c r="J9" s="6"/>
      <c r="K9" s="6"/>
      <c r="L9" s="6"/>
      <c r="M9" s="6"/>
      <c r="N9" s="6"/>
      <c r="O9" s="6"/>
      <c r="P9" s="7"/>
      <c r="Q9" s="7"/>
      <c r="R9" s="439" t="s">
        <v>55</v>
      </c>
      <c r="S9" s="439"/>
      <c r="T9" s="439"/>
      <c r="U9" s="439"/>
      <c r="V9" s="439"/>
      <c r="W9" s="439"/>
      <c r="X9" s="439"/>
      <c r="Y9" s="439"/>
      <c r="Z9" s="439"/>
      <c r="AA9" s="439"/>
      <c r="AB9" s="6"/>
    </row>
    <row r="10" spans="1:37" s="9" customFormat="1" ht="27.75" customHeight="1" x14ac:dyDescent="0.4">
      <c r="H10" s="6"/>
      <c r="I10" s="411" t="s">
        <v>44</v>
      </c>
      <c r="J10" s="411"/>
      <c r="K10" s="411" t="s">
        <v>250</v>
      </c>
      <c r="L10" s="411"/>
      <c r="M10" s="411"/>
      <c r="N10" s="60"/>
      <c r="O10" s="60"/>
      <c r="P10" s="4"/>
      <c r="Q10" s="4"/>
      <c r="R10" s="439" t="s">
        <v>54</v>
      </c>
      <c r="S10" s="439"/>
      <c r="T10" s="439"/>
      <c r="U10" s="439"/>
      <c r="V10" s="439"/>
      <c r="W10" s="439"/>
      <c r="X10" s="439"/>
      <c r="Y10" s="439"/>
      <c r="Z10" s="439"/>
      <c r="AA10" s="439"/>
      <c r="AB10" s="6"/>
    </row>
    <row r="11" spans="1:37" s="9" customFormat="1" ht="27.75" customHeight="1" x14ac:dyDescent="0.4">
      <c r="H11" s="6"/>
      <c r="I11" s="411" t="s">
        <v>0</v>
      </c>
      <c r="J11" s="411"/>
      <c r="K11" s="441"/>
      <c r="L11" s="441"/>
      <c r="M11" s="441"/>
      <c r="N11" s="5"/>
      <c r="O11" s="5"/>
      <c r="P11" s="5"/>
      <c r="Q11" s="5"/>
      <c r="R11" s="439" t="s">
        <v>114</v>
      </c>
      <c r="S11" s="439"/>
      <c r="T11" s="439"/>
      <c r="U11" s="439"/>
      <c r="V11" s="439"/>
      <c r="W11" s="439"/>
      <c r="X11" s="439"/>
      <c r="Y11" s="439"/>
      <c r="Z11" s="439"/>
      <c r="AA11" s="439"/>
      <c r="AB11" s="6"/>
    </row>
    <row r="12" spans="1:37" s="9" customFormat="1" ht="7.5" customHeight="1" x14ac:dyDescent="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
      <c r="H13" s="6"/>
      <c r="I13" s="412" t="s">
        <v>78</v>
      </c>
      <c r="J13" s="412"/>
      <c r="K13" s="412"/>
      <c r="L13" s="412"/>
      <c r="M13" s="412"/>
      <c r="N13" s="458" t="s">
        <v>52</v>
      </c>
      <c r="O13" s="459"/>
      <c r="P13" s="459"/>
      <c r="Q13" s="459"/>
      <c r="R13" s="459"/>
      <c r="S13" s="459"/>
      <c r="T13" s="459"/>
      <c r="U13" s="459"/>
      <c r="V13" s="459"/>
      <c r="W13" s="459"/>
      <c r="X13" s="459"/>
      <c r="Y13" s="459"/>
      <c r="Z13" s="459"/>
      <c r="AA13" s="460"/>
    </row>
    <row r="14" spans="1:37" s="9" customFormat="1" ht="29.25" customHeight="1" x14ac:dyDescent="0.4">
      <c r="H14" s="6"/>
      <c r="I14" s="412" t="s">
        <v>166</v>
      </c>
      <c r="J14" s="412"/>
      <c r="K14" s="412"/>
      <c r="L14" s="412" t="s">
        <v>79</v>
      </c>
      <c r="M14" s="412"/>
      <c r="N14" s="422" t="s">
        <v>57</v>
      </c>
      <c r="O14" s="423" t="s">
        <v>80</v>
      </c>
      <c r="P14" s="421" t="s">
        <v>56</v>
      </c>
      <c r="Q14" s="421"/>
      <c r="R14" s="421"/>
      <c r="S14" s="421"/>
      <c r="T14" s="421"/>
      <c r="U14" s="421"/>
      <c r="V14" s="421"/>
      <c r="W14" s="421"/>
      <c r="X14" s="419" t="s">
        <v>42</v>
      </c>
      <c r="Y14" s="415" t="s">
        <v>47</v>
      </c>
      <c r="Z14" s="415"/>
      <c r="AA14" s="415"/>
      <c r="AC14" s="159" t="s">
        <v>163</v>
      </c>
      <c r="AD14" s="241"/>
      <c r="AE14" s="241"/>
      <c r="AF14" s="241"/>
      <c r="AG14" s="241"/>
      <c r="AH14" s="241"/>
      <c r="AJ14" s="159"/>
    </row>
    <row r="15" spans="1:37" s="9" customFormat="1" ht="29.25" customHeight="1" x14ac:dyDescent="0.4">
      <c r="A15" s="9" t="s">
        <v>96</v>
      </c>
      <c r="B15" s="9" t="s">
        <v>86</v>
      </c>
      <c r="C15" s="9" t="s">
        <v>87</v>
      </c>
      <c r="D15" s="9" t="s">
        <v>88</v>
      </c>
      <c r="E15" s="9" t="s">
        <v>89</v>
      </c>
      <c r="F15" s="9" t="s">
        <v>90</v>
      </c>
      <c r="H15" s="6"/>
      <c r="I15" s="412"/>
      <c r="J15" s="412"/>
      <c r="K15" s="412"/>
      <c r="L15" s="412"/>
      <c r="M15" s="412"/>
      <c r="N15" s="422"/>
      <c r="O15" s="424"/>
      <c r="P15" s="421"/>
      <c r="Q15" s="421"/>
      <c r="R15" s="421"/>
      <c r="S15" s="421"/>
      <c r="T15" s="421"/>
      <c r="U15" s="421"/>
      <c r="V15" s="421"/>
      <c r="W15" s="421"/>
      <c r="X15" s="420"/>
      <c r="Y15" s="25" t="s">
        <v>48</v>
      </c>
      <c r="Z15" s="25" t="s">
        <v>46</v>
      </c>
      <c r="AA15" s="25" t="s">
        <v>39</v>
      </c>
      <c r="AC15" s="124" t="s">
        <v>96</v>
      </c>
      <c r="AD15" s="124" t="s">
        <v>86</v>
      </c>
      <c r="AE15" s="124" t="s">
        <v>87</v>
      </c>
      <c r="AF15" s="124" t="s">
        <v>88</v>
      </c>
      <c r="AG15" s="124" t="s">
        <v>89</v>
      </c>
      <c r="AH15" s="124" t="s">
        <v>90</v>
      </c>
      <c r="AJ15" s="159"/>
      <c r="AK15" s="159"/>
    </row>
    <row r="16" spans="1:37" s="9" customFormat="1" ht="29.25" customHeight="1" x14ac:dyDescent="0.4">
      <c r="A16" s="9">
        <v>1</v>
      </c>
      <c r="C16" s="9">
        <v>1</v>
      </c>
      <c r="D16" s="9">
        <v>1</v>
      </c>
      <c r="E16" s="9">
        <v>1</v>
      </c>
      <c r="G16" s="9" cm="1">
        <f t="array" ref="G16">INDEX(A16:F16,1,VLOOKUP($I$3,$J$285:$L$290,$L$284,))</f>
        <v>0</v>
      </c>
      <c r="H16" s="6"/>
      <c r="I16" s="396" t="s">
        <v>223</v>
      </c>
      <c r="J16" s="396"/>
      <c r="K16" s="405" t="s">
        <v>246</v>
      </c>
      <c r="L16" s="169"/>
      <c r="M16" s="275" t="s">
        <v>221</v>
      </c>
      <c r="N16" s="143"/>
      <c r="O16" s="309"/>
      <c r="P16" s="82"/>
      <c r="Q16" s="83"/>
      <c r="R16" s="77"/>
      <c r="S16" s="84"/>
      <c r="T16" s="84"/>
      <c r="U16" s="84"/>
      <c r="V16" s="84"/>
      <c r="W16" s="84"/>
      <c r="X16" s="222" t="str" cm="1">
        <f t="array" ref="X16">IF($N16=$N17,"",_xlfn.IFS($N16=1,"適",$N17=1,"不適"))</f>
        <v/>
      </c>
      <c r="Y16" s="334"/>
      <c r="Z16" s="334"/>
      <c r="AA16" s="334"/>
      <c r="AC16" s="124"/>
      <c r="AD16" s="124"/>
      <c r="AE16" s="124"/>
      <c r="AF16" s="124"/>
      <c r="AG16" s="124"/>
      <c r="AH16" s="124"/>
      <c r="AJ16" s="371"/>
      <c r="AK16" s="159"/>
    </row>
    <row r="17" spans="1:44" s="9" customFormat="1" ht="29.25" customHeight="1" x14ac:dyDescent="0.4">
      <c r="A17" s="9">
        <v>1</v>
      </c>
      <c r="C17" s="9">
        <v>1</v>
      </c>
      <c r="D17" s="9">
        <v>1</v>
      </c>
      <c r="E17" s="9">
        <v>1</v>
      </c>
      <c r="G17" s="9" cm="1">
        <f t="array" ref="G17">INDEX(A17:F17,1,VLOOKUP($I$3,$J$285:$L$290,$L$284,))</f>
        <v>0</v>
      </c>
      <c r="H17" s="6"/>
      <c r="I17" s="396"/>
      <c r="J17" s="396"/>
      <c r="K17" s="406"/>
      <c r="L17" s="169"/>
      <c r="M17" s="275" t="s">
        <v>222</v>
      </c>
      <c r="N17" s="143"/>
      <c r="O17" s="309"/>
      <c r="P17" s="82"/>
      <c r="Q17" s="83"/>
      <c r="R17" s="77"/>
      <c r="S17" s="84"/>
      <c r="T17" s="84"/>
      <c r="U17" s="84"/>
      <c r="V17" s="84"/>
      <c r="W17" s="84"/>
      <c r="X17" s="222"/>
      <c r="Y17" s="334"/>
      <c r="Z17" s="334"/>
      <c r="AA17" s="334"/>
      <c r="AC17" s="124"/>
      <c r="AD17" s="124"/>
      <c r="AE17" s="124"/>
      <c r="AF17" s="124"/>
      <c r="AG17" s="124"/>
      <c r="AH17" s="124"/>
      <c r="AJ17" s="371"/>
      <c r="AK17" s="159"/>
    </row>
    <row r="18" spans="1:44" s="9" customFormat="1" ht="3.75" customHeight="1" x14ac:dyDescent="0.4">
      <c r="A18" s="9">
        <v>1</v>
      </c>
      <c r="C18" s="9">
        <v>1</v>
      </c>
      <c r="D18" s="9">
        <v>1</v>
      </c>
      <c r="E18" s="9">
        <v>1</v>
      </c>
      <c r="G18" s="9" cm="1">
        <f t="array" ref="G18">INDEX(A18:F18,1,VLOOKUP($I$3,$J$285:$L$290,$L$284,))</f>
        <v>0</v>
      </c>
      <c r="H18" s="6"/>
      <c r="I18" s="332"/>
      <c r="J18" s="333"/>
      <c r="K18" s="333"/>
      <c r="L18" s="333"/>
      <c r="M18" s="333"/>
      <c r="N18" s="342"/>
      <c r="O18" s="342"/>
      <c r="P18" s="328"/>
      <c r="Q18" s="328"/>
      <c r="R18" s="328"/>
      <c r="S18" s="328"/>
      <c r="T18" s="328"/>
      <c r="U18" s="328"/>
      <c r="V18" s="328"/>
      <c r="W18" s="328"/>
      <c r="X18" s="291"/>
      <c r="Y18" s="343"/>
      <c r="Z18" s="343"/>
      <c r="AA18" s="344"/>
      <c r="AC18" s="124"/>
      <c r="AD18" s="124"/>
      <c r="AE18" s="124"/>
      <c r="AF18" s="124"/>
      <c r="AG18" s="124"/>
      <c r="AH18" s="124"/>
      <c r="AJ18" s="159"/>
      <c r="AK18" s="159"/>
    </row>
    <row r="19" spans="1:44" s="9" customFormat="1" ht="29.25" customHeight="1" x14ac:dyDescent="0.4">
      <c r="A19" s="9">
        <v>1</v>
      </c>
      <c r="B19" s="9">
        <v>1</v>
      </c>
      <c r="C19" s="9">
        <v>1</v>
      </c>
      <c r="D19" s="9">
        <v>1</v>
      </c>
      <c r="E19" s="9">
        <v>1</v>
      </c>
      <c r="F19" s="9">
        <v>1</v>
      </c>
      <c r="G19" s="9" cm="1">
        <f t="array" ref="G19">INDEX(A19:F19,1,VLOOKUP($I$3,$J$285:$L$290,$L$284,))</f>
        <v>1</v>
      </c>
      <c r="H19" s="6"/>
      <c r="I19" s="398" t="s">
        <v>81</v>
      </c>
      <c r="J19" s="413" t="s">
        <v>190</v>
      </c>
      <c r="K19" s="111" t="s">
        <v>1</v>
      </c>
      <c r="L19" s="434"/>
      <c r="M19" s="435"/>
      <c r="N19" s="336"/>
      <c r="O19" s="337"/>
      <c r="P19" s="338" t="s">
        <v>100</v>
      </c>
      <c r="Q19" s="87"/>
      <c r="R19" s="94"/>
      <c r="S19" s="96"/>
      <c r="T19" s="96"/>
      <c r="U19" s="96"/>
      <c r="V19" s="96"/>
      <c r="W19" s="339"/>
      <c r="X19" s="340"/>
      <c r="Y19" s="461" t="s">
        <v>40</v>
      </c>
      <c r="Z19" s="238" t="str" cm="1">
        <f t="array" ref="Z19">INDEX($AC19:$AH19,1,VLOOKUP($I$3,$J$285:$L$290,3,))</f>
        <v>-</v>
      </c>
      <c r="AA19" s="341" t="str">
        <f>IF(OR(COUNTIF($X19:$X41,"否")&gt;0,SUM($N22:$N30)=0),"",IF($N32=1,0,IF(Q31="",ROUNDDOWN($Z19*(IF($V31="評定点×b",$L31*$V30,$V31)-70)/20*$R30,3),ROUNDDOWN($Z19*(IF($V31="評定点×b",$Q31*$V30,$V31)-70)/20*$R30,3))))</f>
        <v/>
      </c>
      <c r="AC19" s="184"/>
      <c r="AD19" s="184" t="s">
        <v>109</v>
      </c>
      <c r="AE19" s="184">
        <v>6</v>
      </c>
      <c r="AF19" s="184">
        <v>4</v>
      </c>
      <c r="AG19" s="184">
        <v>4</v>
      </c>
      <c r="AH19" s="184" t="s">
        <v>109</v>
      </c>
      <c r="AJ19" s="159"/>
    </row>
    <row r="20" spans="1:44" s="9" customFormat="1" ht="29.25" customHeight="1" x14ac:dyDescent="0.4">
      <c r="A20" s="9">
        <v>1</v>
      </c>
      <c r="B20" s="9">
        <v>1</v>
      </c>
      <c r="C20" s="9">
        <v>1</v>
      </c>
      <c r="D20" s="9">
        <v>1</v>
      </c>
      <c r="E20" s="9">
        <v>1</v>
      </c>
      <c r="F20" s="9">
        <v>1</v>
      </c>
      <c r="G20" s="9" cm="1">
        <f t="array" ref="G20">INDEX(A20:F20,1,VLOOKUP($I$3,$J$285:$L$290,$L$284,))</f>
        <v>1</v>
      </c>
      <c r="H20" s="6"/>
      <c r="I20" s="398"/>
      <c r="J20" s="413"/>
      <c r="K20" s="12" t="s">
        <v>2</v>
      </c>
      <c r="L20" s="384"/>
      <c r="M20" s="385"/>
      <c r="N20" s="130"/>
      <c r="O20" s="292"/>
      <c r="P20" s="35"/>
      <c r="Q20" s="115" t="str">
        <f>IF(Q21=1,0,"")</f>
        <v/>
      </c>
      <c r="R20" s="44"/>
      <c r="S20" s="115" t="str">
        <f>IF(S21=1,$AM20,"")</f>
        <v/>
      </c>
      <c r="T20" s="50"/>
      <c r="U20" s="115" t="str">
        <f>IF(U21=1,$AO20,"")</f>
        <v/>
      </c>
      <c r="V20" s="50"/>
      <c r="W20" s="115" t="str">
        <f>IF(W21=1,$AQ20,"")</f>
        <v/>
      </c>
      <c r="X20" s="214"/>
      <c r="Y20" s="461"/>
      <c r="Z20" s="32"/>
      <c r="AA20" s="32"/>
      <c r="AC20" s="32"/>
      <c r="AD20" s="32"/>
      <c r="AE20" s="32"/>
      <c r="AF20" s="32"/>
      <c r="AG20" s="32"/>
      <c r="AH20" s="32"/>
      <c r="AM20" s="184">
        <v>0.25</v>
      </c>
      <c r="AO20" s="232">
        <v>0.5</v>
      </c>
      <c r="AQ20" s="231">
        <v>1</v>
      </c>
    </row>
    <row r="21" spans="1:44" s="9" customFormat="1" ht="29.25" customHeight="1" x14ac:dyDescent="0.4">
      <c r="A21" s="9">
        <v>1</v>
      </c>
      <c r="B21" s="9">
        <v>1</v>
      </c>
      <c r="C21" s="9">
        <v>1</v>
      </c>
      <c r="D21" s="9">
        <v>1</v>
      </c>
      <c r="E21" s="9">
        <v>1</v>
      </c>
      <c r="F21" s="9">
        <v>1</v>
      </c>
      <c r="G21" s="9" cm="1">
        <f t="array" ref="G21">INDEX(A21:F21,1,VLOOKUP($I$3,$J$285:$L$290,$L$284,))</f>
        <v>1</v>
      </c>
      <c r="H21" s="6"/>
      <c r="I21" s="398"/>
      <c r="J21" s="413"/>
      <c r="K21" s="12" t="s">
        <v>215</v>
      </c>
      <c r="L21" s="378"/>
      <c r="M21" s="379"/>
      <c r="N21" s="130"/>
      <c r="O21" s="293"/>
      <c r="P21" s="34">
        <f>DATE($M$3-$AK21+1,4,1)</f>
        <v>40634</v>
      </c>
      <c r="Q21" s="120" t="str">
        <f>IF($N21="","",IF(AND($L21&gt;=P21,$L21&lt;R21),1,"-"))</f>
        <v/>
      </c>
      <c r="R21" s="34">
        <f>DATE($M$3-$AM21+1,4,1)</f>
        <v>42461</v>
      </c>
      <c r="S21" s="120" t="str">
        <f>IF($N21="","",IF(AND($L21&gt;=R21,$L21&lt;T21),1,"-"))</f>
        <v/>
      </c>
      <c r="T21" s="34">
        <f>DATE($M$3-$AO21+1,4,1)</f>
        <v>44287</v>
      </c>
      <c r="U21" s="120" t="str">
        <f>IF($N21="","",IF(AND($L21&gt;=T21,$L21&lt;V21),1,"-"))</f>
        <v/>
      </c>
      <c r="V21" s="34">
        <f>DATE($M$3-$AQ21+1,4,1)</f>
        <v>45017</v>
      </c>
      <c r="W21" s="161" t="str">
        <f>IF($N21="","",IF($L21&gt;=V21,1,"-"))</f>
        <v/>
      </c>
      <c r="X21" s="215" t="str">
        <f>IF($N21="","",IF(AND($Q21="-",$S21="-",$U21="-",$W21="-"),"不適","適"))</f>
        <v/>
      </c>
      <c r="Y21" s="461"/>
      <c r="Z21" s="32"/>
      <c r="AA21" s="32"/>
      <c r="AC21" s="32"/>
      <c r="AD21" s="32"/>
      <c r="AE21" s="32"/>
      <c r="AF21" s="32"/>
      <c r="AG21" s="32"/>
      <c r="AH21" s="32"/>
      <c r="AJ21" s="159" t="s">
        <v>162</v>
      </c>
      <c r="AK21" s="184">
        <v>16</v>
      </c>
      <c r="AL21" s="159" t="s">
        <v>144</v>
      </c>
      <c r="AM21" s="184">
        <v>11</v>
      </c>
      <c r="AN21" s="9" t="s">
        <v>144</v>
      </c>
      <c r="AO21" s="184">
        <v>6</v>
      </c>
      <c r="AP21" s="9" t="s">
        <v>144</v>
      </c>
      <c r="AQ21" s="184">
        <v>4</v>
      </c>
      <c r="AR21" s="9" t="s">
        <v>144</v>
      </c>
    </row>
    <row r="22" spans="1:44" s="9" customFormat="1" ht="29.25" customHeight="1" x14ac:dyDescent="0.4">
      <c r="A22" s="9">
        <v>1</v>
      </c>
      <c r="B22" s="9">
        <v>1</v>
      </c>
      <c r="C22" s="9">
        <v>1</v>
      </c>
      <c r="D22" s="9">
        <v>1</v>
      </c>
      <c r="E22" s="9">
        <v>1</v>
      </c>
      <c r="F22" s="9">
        <v>1</v>
      </c>
      <c r="G22" s="9" cm="1">
        <f t="array" ref="G22">INDEX(A22:F22,1,VLOOKUP($I$3,$J$285:$L$290,$L$284,))</f>
        <v>1</v>
      </c>
      <c r="H22" s="6"/>
      <c r="I22" s="398"/>
      <c r="J22" s="413"/>
      <c r="K22" s="405" t="s">
        <v>22</v>
      </c>
      <c r="L22" s="164"/>
      <c r="M22" s="280" t="s">
        <v>23</v>
      </c>
      <c r="N22" s="131"/>
      <c r="O22" s="294"/>
      <c r="P22" s="35"/>
      <c r="Q22" s="50"/>
      <c r="R22" s="236" t="str">
        <f>IF($N22="","",$AK22)</f>
        <v/>
      </c>
      <c r="S22" s="50"/>
      <c r="T22" s="50"/>
      <c r="U22" s="50"/>
      <c r="V22" s="114" t="str">
        <f>IF($N22="","",$AP$22)</f>
        <v/>
      </c>
      <c r="W22" s="50"/>
      <c r="X22" s="214"/>
      <c r="Y22" s="461"/>
      <c r="Z22" s="32"/>
      <c r="AA22" s="32"/>
      <c r="AC22" s="32"/>
      <c r="AD22" s="32"/>
      <c r="AE22" s="32"/>
      <c r="AF22" s="32"/>
      <c r="AG22" s="32"/>
      <c r="AH22" s="32"/>
      <c r="AJ22" s="159" t="s">
        <v>145</v>
      </c>
      <c r="AK22" s="235">
        <v>1</v>
      </c>
      <c r="AN22" s="159" t="s">
        <v>160</v>
      </c>
      <c r="AP22" s="237">
        <v>1</v>
      </c>
    </row>
    <row r="23" spans="1:44" s="9" customFormat="1" ht="29.25" customHeight="1" x14ac:dyDescent="0.4">
      <c r="A23" s="9">
        <v>1</v>
      </c>
      <c r="B23" s="9">
        <v>1</v>
      </c>
      <c r="C23" s="9">
        <v>1</v>
      </c>
      <c r="D23" s="9">
        <v>1</v>
      </c>
      <c r="E23" s="9">
        <v>1</v>
      </c>
      <c r="F23" s="9">
        <v>1</v>
      </c>
      <c r="G23" s="9" cm="1">
        <f t="array" ref="G23">INDEX(A23:F23,1,VLOOKUP($I$3,$J$285:$L$290,$L$284,))</f>
        <v>1</v>
      </c>
      <c r="H23" s="6"/>
      <c r="I23" s="398"/>
      <c r="J23" s="413"/>
      <c r="K23" s="409"/>
      <c r="L23" s="416"/>
      <c r="M23" s="425" t="s">
        <v>24</v>
      </c>
      <c r="N23" s="428"/>
      <c r="O23" s="431"/>
      <c r="P23" s="35"/>
      <c r="Q23" s="50"/>
      <c r="R23" s="236" t="str">
        <f>IF($N23="","",$AK23)</f>
        <v/>
      </c>
      <c r="S23" s="50"/>
      <c r="T23" s="198">
        <f>AN23</f>
        <v>43281</v>
      </c>
      <c r="U23" s="120" t="str">
        <f>IF($N23="","",IF($L21&lt;=$T23,1,"-"))</f>
        <v/>
      </c>
      <c r="V23" s="114" t="str">
        <f>IF($U23=1,$AP23,"")</f>
        <v/>
      </c>
      <c r="W23" s="50"/>
      <c r="X23" s="214"/>
      <c r="Y23" s="461"/>
      <c r="Z23" s="32"/>
      <c r="AA23" s="32"/>
      <c r="AC23" s="32"/>
      <c r="AD23" s="32"/>
      <c r="AE23" s="32"/>
      <c r="AF23" s="32"/>
      <c r="AG23" s="32"/>
      <c r="AH23" s="32"/>
      <c r="AJ23" s="159" t="s">
        <v>146</v>
      </c>
      <c r="AK23" s="235">
        <v>1</v>
      </c>
      <c r="AN23" s="260">
        <v>43281</v>
      </c>
      <c r="AO23" s="32" t="s">
        <v>176</v>
      </c>
      <c r="AP23" s="233">
        <v>0.95399999999999996</v>
      </c>
    </row>
    <row r="24" spans="1:44" s="9" customFormat="1" ht="29.25" customHeight="1" x14ac:dyDescent="0.4">
      <c r="A24" s="9">
        <v>1</v>
      </c>
      <c r="B24" s="9">
        <v>1</v>
      </c>
      <c r="C24" s="9">
        <v>1</v>
      </c>
      <c r="D24" s="9">
        <v>1</v>
      </c>
      <c r="E24" s="9">
        <v>1</v>
      </c>
      <c r="F24" s="9">
        <v>1</v>
      </c>
      <c r="G24" s="9" cm="1">
        <f t="array" ref="G24">INDEX(A24:F24,1,VLOOKUP($I$3,$J$285:$L$290,$L$284,))</f>
        <v>1</v>
      </c>
      <c r="H24" s="6"/>
      <c r="I24" s="398"/>
      <c r="J24" s="413"/>
      <c r="K24" s="409"/>
      <c r="L24" s="417"/>
      <c r="M24" s="426"/>
      <c r="N24" s="429"/>
      <c r="O24" s="432"/>
      <c r="P24" s="35"/>
      <c r="Q24" s="50"/>
      <c r="R24" s="155"/>
      <c r="S24" s="50"/>
      <c r="T24" s="198">
        <f>AN24</f>
        <v>45382</v>
      </c>
      <c r="U24" s="120" t="str">
        <f>IF($N23="","",IF(AND($L21&gt;T23,$L21&lt;=$T24),1,"-"))</f>
        <v/>
      </c>
      <c r="V24" s="114" t="str">
        <f>IF($U24=1,$AP24,"")</f>
        <v/>
      </c>
      <c r="W24" s="50"/>
      <c r="X24" s="214"/>
      <c r="Y24" s="461"/>
      <c r="Z24" s="32"/>
      <c r="AA24" s="32"/>
      <c r="AC24" s="32"/>
      <c r="AD24" s="32"/>
      <c r="AE24" s="32"/>
      <c r="AF24" s="32"/>
      <c r="AG24" s="32"/>
      <c r="AH24" s="32"/>
      <c r="AJ24" s="159"/>
      <c r="AN24" s="260">
        <v>45382</v>
      </c>
      <c r="AO24" s="32" t="s">
        <v>176</v>
      </c>
      <c r="AP24" s="233">
        <v>0.93600000000000005</v>
      </c>
    </row>
    <row r="25" spans="1:44" s="9" customFormat="1" ht="29.25" customHeight="1" x14ac:dyDescent="0.4">
      <c r="A25" s="9">
        <v>1</v>
      </c>
      <c r="B25" s="9">
        <v>1</v>
      </c>
      <c r="C25" s="9">
        <v>1</v>
      </c>
      <c r="D25" s="9">
        <v>1</v>
      </c>
      <c r="E25" s="9">
        <v>1</v>
      </c>
      <c r="F25" s="9">
        <v>1</v>
      </c>
      <c r="G25" s="9" cm="1">
        <f t="array" ref="G25">INDEX(A25:F25,1,VLOOKUP($I$3,$J$285:$L$290,$L$284,))</f>
        <v>1</v>
      </c>
      <c r="H25" s="6"/>
      <c r="I25" s="398"/>
      <c r="J25" s="413"/>
      <c r="K25" s="409"/>
      <c r="L25" s="418"/>
      <c r="M25" s="427"/>
      <c r="N25" s="430"/>
      <c r="O25" s="433"/>
      <c r="P25" s="35"/>
      <c r="Q25" s="50"/>
      <c r="R25" s="155"/>
      <c r="S25" s="50"/>
      <c r="T25" s="34">
        <f>AN25</f>
        <v>45383</v>
      </c>
      <c r="U25" s="120" t="str">
        <f>IF($N23="","",IF($L21&gt;=$T25,1,"-"))</f>
        <v/>
      </c>
      <c r="V25" s="114" t="str">
        <f>IF($U25=1,$AP25,"")</f>
        <v/>
      </c>
      <c r="W25" s="50"/>
      <c r="X25" s="214"/>
      <c r="Y25" s="461"/>
      <c r="Z25" s="32"/>
      <c r="AA25" s="32"/>
      <c r="AC25" s="32"/>
      <c r="AD25" s="32"/>
      <c r="AE25" s="32"/>
      <c r="AF25" s="32"/>
      <c r="AG25" s="32"/>
      <c r="AH25" s="32"/>
      <c r="AN25" s="260">
        <v>45383</v>
      </c>
      <c r="AO25" s="32" t="s">
        <v>177</v>
      </c>
      <c r="AP25" s="233">
        <v>0.95399999999999996</v>
      </c>
    </row>
    <row r="26" spans="1:44" s="9" customFormat="1" ht="29.25" customHeight="1" x14ac:dyDescent="0.4">
      <c r="A26" s="9">
        <v>1</v>
      </c>
      <c r="B26" s="9">
        <v>1</v>
      </c>
      <c r="C26" s="9">
        <v>1</v>
      </c>
      <c r="D26" s="9">
        <v>1</v>
      </c>
      <c r="E26" s="9">
        <v>1</v>
      </c>
      <c r="F26" s="9">
        <v>1</v>
      </c>
      <c r="G26" s="9" cm="1">
        <f t="array" ref="G26">INDEX(A26:F26,1,VLOOKUP($I$3,$J$285:$L$290,$L$284,))</f>
        <v>1</v>
      </c>
      <c r="H26" s="6"/>
      <c r="I26" s="398"/>
      <c r="J26" s="413"/>
      <c r="K26" s="409"/>
      <c r="L26" s="164"/>
      <c r="M26" s="280" t="s">
        <v>25</v>
      </c>
      <c r="N26" s="131"/>
      <c r="O26" s="294"/>
      <c r="P26" s="35"/>
      <c r="Q26" s="50"/>
      <c r="R26" s="236" t="str">
        <f>IF($N26="","",$AK26)</f>
        <v/>
      </c>
      <c r="S26" s="50"/>
      <c r="T26" s="50"/>
      <c r="U26" s="50"/>
      <c r="V26" s="114" t="str">
        <f>IF($N26="","",$AP$22)</f>
        <v/>
      </c>
      <c r="W26" s="50"/>
      <c r="X26" s="214"/>
      <c r="Y26" s="461"/>
      <c r="Z26" s="32"/>
      <c r="AA26" s="32"/>
      <c r="AC26" s="32"/>
      <c r="AD26" s="32"/>
      <c r="AE26" s="32"/>
      <c r="AF26" s="32"/>
      <c r="AG26" s="32"/>
      <c r="AH26" s="32"/>
      <c r="AJ26" s="159" t="s">
        <v>147</v>
      </c>
      <c r="AK26" s="235">
        <v>1</v>
      </c>
    </row>
    <row r="27" spans="1:44" s="9" customFormat="1" ht="29.25" customHeight="1" x14ac:dyDescent="0.4">
      <c r="A27" s="9">
        <v>1</v>
      </c>
      <c r="B27" s="9">
        <v>1</v>
      </c>
      <c r="C27" s="9">
        <v>1</v>
      </c>
      <c r="D27" s="9">
        <v>1</v>
      </c>
      <c r="E27" s="9">
        <v>1</v>
      </c>
      <c r="F27" s="9">
        <v>1</v>
      </c>
      <c r="G27" s="9" cm="1">
        <f t="array" ref="G27">INDEX(A27:F27,1,VLOOKUP($I$3,$J$285:$L$290,$L$284,))</f>
        <v>1</v>
      </c>
      <c r="H27" s="6"/>
      <c r="I27" s="398"/>
      <c r="J27" s="413"/>
      <c r="K27" s="409"/>
      <c r="L27" s="203"/>
      <c r="M27" s="280" t="s">
        <v>103</v>
      </c>
      <c r="N27" s="131"/>
      <c r="O27" s="294"/>
      <c r="P27" s="245" t="str">
        <f>IF($I$3=$J$289,"当該地域機関"&amp;CHAR(10)&amp;"※該当すれば「1」を記入","")</f>
        <v/>
      </c>
      <c r="Q27" s="246"/>
      <c r="R27" s="236" t="str">
        <f>IF($N27="","",IF($Q27=1,$AK$28,$AK$27))</f>
        <v/>
      </c>
      <c r="S27" s="50"/>
      <c r="T27" s="50"/>
      <c r="U27" s="50"/>
      <c r="V27" s="114" t="str">
        <f>IF($N27="","",$AP$22)</f>
        <v/>
      </c>
      <c r="W27" s="50"/>
      <c r="X27" s="214"/>
      <c r="Y27" s="461"/>
      <c r="Z27" s="32"/>
      <c r="AA27" s="32"/>
      <c r="AC27" s="32"/>
      <c r="AD27" s="32"/>
      <c r="AE27" s="32"/>
      <c r="AF27" s="32"/>
      <c r="AG27" s="32"/>
      <c r="AH27" s="32"/>
      <c r="AJ27" s="159" t="s">
        <v>148</v>
      </c>
      <c r="AK27" s="235">
        <v>0.5</v>
      </c>
      <c r="AM27" s="159"/>
    </row>
    <row r="28" spans="1:44" s="9" customFormat="1" ht="29.25" customHeight="1" x14ac:dyDescent="0.4">
      <c r="A28" s="9">
        <v>1</v>
      </c>
      <c r="B28" s="9">
        <v>1</v>
      </c>
      <c r="C28" s="9">
        <v>1</v>
      </c>
      <c r="D28" s="9">
        <v>1</v>
      </c>
      <c r="E28" s="9">
        <v>1</v>
      </c>
      <c r="F28" s="9">
        <v>1</v>
      </c>
      <c r="G28" s="9" cm="1">
        <f t="array" ref="G28">INDEX(A28:F28,1,VLOOKUP($I$3,$J$285:$L$290,$L$284,))</f>
        <v>1</v>
      </c>
      <c r="H28" s="6"/>
      <c r="I28" s="398"/>
      <c r="J28" s="413"/>
      <c r="K28" s="409"/>
      <c r="L28" s="375"/>
      <c r="M28" s="376"/>
      <c r="N28" s="201"/>
      <c r="O28" s="292"/>
      <c r="P28" s="36"/>
      <c r="Q28" s="50"/>
      <c r="R28" s="52"/>
      <c r="S28" s="50"/>
      <c r="T28" s="50"/>
      <c r="U28" s="50"/>
      <c r="V28" s="53"/>
      <c r="W28" s="50"/>
      <c r="X28" s="214"/>
      <c r="Y28" s="461"/>
      <c r="Z28" s="32"/>
      <c r="AA28" s="32"/>
      <c r="AC28" s="32"/>
      <c r="AD28" s="32"/>
      <c r="AE28" s="32"/>
      <c r="AF28" s="32"/>
      <c r="AG28" s="32"/>
      <c r="AH28" s="32"/>
      <c r="AJ28" s="159" t="s">
        <v>149</v>
      </c>
      <c r="AK28" s="235">
        <v>1</v>
      </c>
    </row>
    <row r="29" spans="1:44" s="9" customFormat="1" ht="29.25" customHeight="1" x14ac:dyDescent="0.4">
      <c r="A29" s="9">
        <v>1</v>
      </c>
      <c r="B29" s="9">
        <v>1</v>
      </c>
      <c r="C29" s="9">
        <v>1</v>
      </c>
      <c r="D29" s="9">
        <v>1</v>
      </c>
      <c r="E29" s="9">
        <v>1</v>
      </c>
      <c r="F29" s="9">
        <v>1</v>
      </c>
      <c r="G29" s="9" cm="1">
        <f t="array" ref="G29">INDEX(A29:F29,1,VLOOKUP($I$3,$J$285:$L$290,$L$284,))</f>
        <v>1</v>
      </c>
      <c r="H29" s="6"/>
      <c r="I29" s="398"/>
      <c r="J29" s="413"/>
      <c r="K29" s="409"/>
      <c r="L29" s="203"/>
      <c r="M29" s="278" t="s">
        <v>104</v>
      </c>
      <c r="N29" s="131"/>
      <c r="O29" s="294"/>
      <c r="P29" s="36"/>
      <c r="Q29" s="50"/>
      <c r="R29" s="236" t="str">
        <f>IF($N29="","",$AK29)</f>
        <v/>
      </c>
      <c r="S29" s="50"/>
      <c r="T29" s="50"/>
      <c r="U29" s="50"/>
      <c r="V29" s="114" t="str">
        <f>IF($N29="","",$AP$22)</f>
        <v/>
      </c>
      <c r="W29" s="50"/>
      <c r="X29" s="214"/>
      <c r="Y29" s="461"/>
      <c r="Z29" s="32"/>
      <c r="AA29" s="32"/>
      <c r="AC29" s="32"/>
      <c r="AD29" s="32"/>
      <c r="AE29" s="32"/>
      <c r="AF29" s="32"/>
      <c r="AG29" s="32"/>
      <c r="AH29" s="32"/>
      <c r="AJ29" s="9" t="s">
        <v>165</v>
      </c>
      <c r="AK29" s="249">
        <v>0</v>
      </c>
    </row>
    <row r="30" spans="1:44" s="9" customFormat="1" ht="29.25" customHeight="1" x14ac:dyDescent="0.4">
      <c r="A30" s="9">
        <v>1</v>
      </c>
      <c r="B30" s="9">
        <v>1</v>
      </c>
      <c r="C30" s="9">
        <v>1</v>
      </c>
      <c r="D30" s="9">
        <v>1</v>
      </c>
      <c r="E30" s="9">
        <v>1</v>
      </c>
      <c r="F30" s="9">
        <v>1</v>
      </c>
      <c r="G30" s="9" cm="1">
        <f t="array" ref="G30">INDEX(A30:F30,1,VLOOKUP($I$3,$J$285:$L$290,$L$284,))</f>
        <v>1</v>
      </c>
      <c r="H30" s="6"/>
      <c r="I30" s="398"/>
      <c r="J30" s="413"/>
      <c r="K30" s="406"/>
      <c r="L30" s="375"/>
      <c r="M30" s="376"/>
      <c r="N30" s="131"/>
      <c r="O30" s="292"/>
      <c r="P30" s="36" t="s">
        <v>35</v>
      </c>
      <c r="Q30" s="49" t="s">
        <v>36</v>
      </c>
      <c r="R30" s="116" t="str">
        <f>IF(N21="","",ROUNDDOWN(SUM(Q20:W20)*SUM(R22:R29),2))</f>
        <v/>
      </c>
      <c r="S30" s="50"/>
      <c r="T30" s="54" t="s">
        <v>37</v>
      </c>
      <c r="U30" s="50" t="s">
        <v>38</v>
      </c>
      <c r="V30" s="117" t="str">
        <f>IF(SUM($N22:$N30)=0,"",SUM($V22:$V29))</f>
        <v/>
      </c>
      <c r="W30" s="50"/>
      <c r="X30" s="214"/>
      <c r="Y30" s="461"/>
      <c r="Z30" s="33"/>
      <c r="AA30" s="32"/>
      <c r="AC30" s="32"/>
      <c r="AD30" s="32"/>
      <c r="AE30" s="32"/>
      <c r="AF30" s="32"/>
      <c r="AG30" s="32"/>
      <c r="AH30" s="32"/>
      <c r="AJ30" s="159"/>
      <c r="AK30" s="159"/>
      <c r="AL30" s="159"/>
    </row>
    <row r="31" spans="1:44" s="9" customFormat="1" ht="29.25" customHeight="1" x14ac:dyDescent="0.4">
      <c r="A31" s="9">
        <v>1</v>
      </c>
      <c r="B31" s="9">
        <v>1</v>
      </c>
      <c r="C31" s="9">
        <v>1</v>
      </c>
      <c r="D31" s="9">
        <v>1</v>
      </c>
      <c r="E31" s="9">
        <v>1</v>
      </c>
      <c r="F31" s="9">
        <v>1</v>
      </c>
      <c r="G31" s="9" cm="1">
        <f t="array" ref="G31">INDEX(A31:F31,1,VLOOKUP($I$3,$J$285:$L$290,$L$284,))</f>
        <v>1</v>
      </c>
      <c r="H31" s="6"/>
      <c r="I31" s="398"/>
      <c r="J31" s="413"/>
      <c r="K31" s="405" t="s">
        <v>116</v>
      </c>
      <c r="L31" s="263"/>
      <c r="M31" s="282" t="s">
        <v>240</v>
      </c>
      <c r="N31" s="131"/>
      <c r="O31" s="295"/>
      <c r="P31" s="290" t="s">
        <v>218</v>
      </c>
      <c r="Q31" s="228"/>
      <c r="R31" s="200" t="s">
        <v>219</v>
      </c>
      <c r="S31" s="50"/>
      <c r="T31" s="291" t="s">
        <v>101</v>
      </c>
      <c r="U31" s="200" t="s">
        <v>102</v>
      </c>
      <c r="V31" s="118" t="str">
        <f>IF($N31="","",IF($Q31="",IF($L31*$V$30&gt;$AK31,$AK31,IF($L31*$V$30&lt;$AM31,$AM31,"評定点×b")),IF($Q31*$V$30&gt;$AK31,$AK31,IF($Q31*$V$30&lt;$AM31,$AM31,"評定点×b"))))</f>
        <v/>
      </c>
      <c r="W31" s="51"/>
      <c r="X31" s="214"/>
      <c r="Y31" s="461"/>
      <c r="Z31" s="32"/>
      <c r="AA31" s="32"/>
      <c r="AC31" s="32"/>
      <c r="AD31" s="32"/>
      <c r="AE31" s="32"/>
      <c r="AF31" s="32"/>
      <c r="AG31" s="32"/>
      <c r="AH31" s="32"/>
      <c r="AJ31" s="9" t="s">
        <v>178</v>
      </c>
      <c r="AK31" s="184">
        <v>90</v>
      </c>
      <c r="AL31" s="9" t="s">
        <v>179</v>
      </c>
      <c r="AM31" s="184">
        <v>70</v>
      </c>
    </row>
    <row r="32" spans="1:44" s="9" customFormat="1" ht="29.25" customHeight="1" x14ac:dyDescent="0.4">
      <c r="A32" s="9">
        <v>1</v>
      </c>
      <c r="B32" s="9">
        <v>1</v>
      </c>
      <c r="C32" s="9">
        <v>1</v>
      </c>
      <c r="D32" s="9">
        <v>1</v>
      </c>
      <c r="E32" s="9">
        <v>1</v>
      </c>
      <c r="F32" s="9">
        <v>1</v>
      </c>
      <c r="G32" s="9" cm="1">
        <f t="array" ref="G32">INDEX(A32:F32,1,VLOOKUP($I$3,$J$285:$L$290,$L$284,))</f>
        <v>1</v>
      </c>
      <c r="H32" s="6"/>
      <c r="I32" s="398"/>
      <c r="J32" s="413"/>
      <c r="K32" s="406"/>
      <c r="L32" s="248"/>
      <c r="M32" s="277" t="s">
        <v>115</v>
      </c>
      <c r="N32" s="131"/>
      <c r="O32" s="295"/>
      <c r="P32" s="11"/>
      <c r="R32" s="199"/>
      <c r="S32" s="96"/>
      <c r="T32" s="96"/>
      <c r="U32" s="96"/>
      <c r="V32" s="96"/>
      <c r="W32" s="96"/>
      <c r="X32" s="214"/>
      <c r="Y32" s="461"/>
      <c r="Z32" s="32"/>
      <c r="AA32" s="32"/>
      <c r="AC32" s="32"/>
      <c r="AD32" s="32"/>
      <c r="AE32" s="32"/>
      <c r="AF32" s="32"/>
      <c r="AG32" s="32"/>
      <c r="AH32" s="32"/>
    </row>
    <row r="33" spans="1:38" s="9" customFormat="1" ht="29.25" customHeight="1" x14ac:dyDescent="0.4">
      <c r="A33" s="9">
        <v>1</v>
      </c>
      <c r="B33" s="9">
        <v>1</v>
      </c>
      <c r="C33" s="9">
        <v>1</v>
      </c>
      <c r="D33" s="9">
        <v>1</v>
      </c>
      <c r="E33" s="9">
        <v>1</v>
      </c>
      <c r="F33" s="9">
        <v>1</v>
      </c>
      <c r="G33" s="9" cm="1">
        <f t="array" ref="G33">INDEX(A33:F33,1,VLOOKUP($I$3,$J$285:$L$290,$L$284,))</f>
        <v>1</v>
      </c>
      <c r="H33" s="6"/>
      <c r="I33" s="398"/>
      <c r="J33" s="413"/>
      <c r="K33" s="405" t="s">
        <v>26</v>
      </c>
      <c r="L33" s="164"/>
      <c r="M33" s="280" t="s">
        <v>3</v>
      </c>
      <c r="N33" s="131"/>
      <c r="O33" s="294"/>
      <c r="P33" s="35"/>
      <c r="Q33" s="49"/>
      <c r="R33" s="44"/>
      <c r="S33" s="50"/>
      <c r="T33" s="50"/>
      <c r="U33" s="50"/>
      <c r="V33" s="50"/>
      <c r="W33" s="51"/>
      <c r="X33" s="214"/>
      <c r="Y33" s="461"/>
      <c r="Z33" s="32"/>
      <c r="AA33" s="32"/>
      <c r="AC33" s="32"/>
      <c r="AD33" s="32"/>
      <c r="AE33" s="32"/>
      <c r="AF33" s="32"/>
      <c r="AG33" s="32"/>
      <c r="AH33" s="32"/>
    </row>
    <row r="34" spans="1:38" s="9" customFormat="1" ht="29.25" customHeight="1" x14ac:dyDescent="0.4">
      <c r="A34" s="9">
        <v>1</v>
      </c>
      <c r="B34" s="9">
        <v>1</v>
      </c>
      <c r="C34" s="9">
        <v>1</v>
      </c>
      <c r="D34" s="9">
        <v>1</v>
      </c>
      <c r="E34" s="9">
        <v>1</v>
      </c>
      <c r="F34" s="9">
        <v>1</v>
      </c>
      <c r="G34" s="9" cm="1">
        <f t="array" ref="G34">INDEX(A34:F34,1,VLOOKUP($I$3,$J$285:$L$290,$L$284,))</f>
        <v>1</v>
      </c>
      <c r="H34" s="6"/>
      <c r="I34" s="398"/>
      <c r="J34" s="413"/>
      <c r="K34" s="409"/>
      <c r="L34" s="204"/>
      <c r="M34" s="279" t="s">
        <v>105</v>
      </c>
      <c r="N34" s="131"/>
      <c r="O34" s="294"/>
      <c r="P34" s="35"/>
      <c r="Q34" s="49"/>
      <c r="R34" s="44"/>
      <c r="S34" s="50"/>
      <c r="T34" s="50"/>
      <c r="U34" s="50"/>
      <c r="V34" s="50"/>
      <c r="W34" s="51"/>
      <c r="X34" s="214"/>
      <c r="Y34" s="461"/>
      <c r="Z34" s="32"/>
      <c r="AA34" s="32"/>
      <c r="AC34" s="32"/>
      <c r="AD34" s="32"/>
      <c r="AE34" s="32"/>
      <c r="AF34" s="32"/>
      <c r="AG34" s="32"/>
      <c r="AH34" s="32"/>
    </row>
    <row r="35" spans="1:38" s="9" customFormat="1" ht="29.25" customHeight="1" x14ac:dyDescent="0.4">
      <c r="A35" s="9">
        <v>1</v>
      </c>
      <c r="B35" s="9">
        <v>1</v>
      </c>
      <c r="C35" s="9">
        <v>1</v>
      </c>
      <c r="D35" s="9">
        <v>1</v>
      </c>
      <c r="E35" s="9">
        <v>1</v>
      </c>
      <c r="F35" s="9">
        <v>1</v>
      </c>
      <c r="G35" s="9" cm="1">
        <f t="array" ref="G35">INDEX(A35:F35,1,VLOOKUP($I$3,$J$285:$L$290,$L$284,))</f>
        <v>1</v>
      </c>
      <c r="H35" s="6"/>
      <c r="I35" s="398"/>
      <c r="J35" s="413"/>
      <c r="K35" s="406"/>
      <c r="L35" s="377"/>
      <c r="M35" s="377"/>
      <c r="N35" s="131"/>
      <c r="O35" s="293"/>
      <c r="P35" s="38">
        <v>20</v>
      </c>
      <c r="Q35" s="119" t="str">
        <f>IF(SUM($N33:$N35)=0,"",IF($L35&gt;=$P35,1,"-"))</f>
        <v/>
      </c>
      <c r="R35" s="39"/>
      <c r="S35" s="50"/>
      <c r="T35" s="50"/>
      <c r="U35" s="50"/>
      <c r="V35" s="50"/>
      <c r="W35" s="50"/>
      <c r="X35" s="215" t="str">
        <f>IF($N34="","",IF($L34=1,IF($Q35=1,"適","不適"),"-"))</f>
        <v/>
      </c>
      <c r="Y35" s="461"/>
      <c r="Z35" s="32"/>
      <c r="AA35" s="32"/>
      <c r="AC35" s="32"/>
      <c r="AD35" s="32"/>
      <c r="AE35" s="32"/>
      <c r="AF35" s="32"/>
      <c r="AG35" s="32"/>
      <c r="AH35" s="32"/>
      <c r="AJ35" s="159"/>
      <c r="AK35" s="159"/>
      <c r="AL35" s="159"/>
    </row>
    <row r="36" spans="1:38" s="9" customFormat="1" ht="29.25" customHeight="1" x14ac:dyDescent="0.4">
      <c r="A36" s="9">
        <v>1</v>
      </c>
      <c r="B36" s="9">
        <v>1</v>
      </c>
      <c r="C36" s="9">
        <v>1</v>
      </c>
      <c r="D36" s="9">
        <v>1</v>
      </c>
      <c r="E36" s="9">
        <v>1</v>
      </c>
      <c r="F36" s="9">
        <v>1</v>
      </c>
      <c r="G36" s="9" cm="1">
        <f t="array" ref="G36">INDEX(A36:F36,1,VLOOKUP($I$3,$J$285:$L$290,$L$284,))</f>
        <v>1</v>
      </c>
      <c r="H36" s="6"/>
      <c r="I36" s="398"/>
      <c r="J36" s="413"/>
      <c r="K36" s="405" t="s">
        <v>198</v>
      </c>
      <c r="L36" s="391"/>
      <c r="M36" s="392"/>
      <c r="N36" s="130"/>
      <c r="O36" s="293"/>
      <c r="P36" s="40" t="s">
        <v>43</v>
      </c>
      <c r="Q36" s="132"/>
      <c r="R36" s="39"/>
      <c r="S36" s="50"/>
      <c r="T36" s="50"/>
      <c r="U36" s="50"/>
      <c r="V36" s="50"/>
      <c r="W36" s="50"/>
      <c r="X36" s="215" t="str">
        <f>IF($N36="","",IF($Q36=1,"適","不適"))</f>
        <v/>
      </c>
      <c r="Y36" s="461"/>
      <c r="Z36" s="32"/>
      <c r="AA36" s="32"/>
      <c r="AC36" s="32"/>
      <c r="AD36" s="32"/>
      <c r="AE36" s="32"/>
      <c r="AF36" s="32"/>
      <c r="AG36" s="32"/>
      <c r="AH36" s="32"/>
      <c r="AJ36" s="159"/>
      <c r="AK36" s="159"/>
      <c r="AL36" s="159"/>
    </row>
    <row r="37" spans="1:38" s="9" customFormat="1" ht="29.25" customHeight="1" x14ac:dyDescent="0.4">
      <c r="A37" s="9">
        <v>1</v>
      </c>
      <c r="B37" s="9">
        <v>1</v>
      </c>
      <c r="C37" s="9">
        <v>1</v>
      </c>
      <c r="D37" s="9">
        <v>1</v>
      </c>
      <c r="E37" s="9">
        <v>1</v>
      </c>
      <c r="F37" s="9">
        <v>1</v>
      </c>
      <c r="G37" s="9" cm="1">
        <f t="array" ref="G37">INDEX(A37:F37,1,VLOOKUP($I$3,$J$285:$L$290,$L$284,))</f>
        <v>1</v>
      </c>
      <c r="H37" s="6"/>
      <c r="I37" s="398"/>
      <c r="J37" s="413"/>
      <c r="K37" s="409"/>
      <c r="L37" s="384"/>
      <c r="M37" s="385"/>
      <c r="N37" s="130"/>
      <c r="O37" s="292"/>
      <c r="P37" s="45"/>
      <c r="Q37" s="76"/>
      <c r="R37" s="44"/>
      <c r="S37" s="50"/>
      <c r="T37" s="50"/>
      <c r="U37" s="50"/>
      <c r="V37" s="50"/>
      <c r="W37" s="50"/>
      <c r="X37" s="216"/>
      <c r="Y37" s="461"/>
      <c r="Z37" s="32"/>
      <c r="AA37" s="32"/>
      <c r="AC37" s="32"/>
      <c r="AD37" s="32"/>
      <c r="AE37" s="32"/>
      <c r="AF37" s="32"/>
      <c r="AG37" s="32"/>
      <c r="AH37" s="32"/>
      <c r="AJ37" s="159"/>
      <c r="AK37" s="159"/>
      <c r="AL37" s="159"/>
    </row>
    <row r="38" spans="1:38" s="9" customFormat="1" ht="29.25" customHeight="1" x14ac:dyDescent="0.4">
      <c r="A38" s="9">
        <v>1</v>
      </c>
      <c r="B38" s="9">
        <v>1</v>
      </c>
      <c r="C38" s="9">
        <v>1</v>
      </c>
      <c r="D38" s="9">
        <v>1</v>
      </c>
      <c r="E38" s="9">
        <v>1</v>
      </c>
      <c r="F38" s="9">
        <v>1</v>
      </c>
      <c r="G38" s="9" cm="1">
        <f t="array" ref="G38">INDEX(A38:F38,1,VLOOKUP($I$3,$J$285:$L$290,$L$284,))</f>
        <v>1</v>
      </c>
      <c r="H38" s="6"/>
      <c r="I38" s="398"/>
      <c r="J38" s="413"/>
      <c r="K38" s="406"/>
      <c r="L38" s="384"/>
      <c r="M38" s="385"/>
      <c r="N38" s="130"/>
      <c r="O38" s="292"/>
      <c r="P38" s="45"/>
      <c r="Q38" s="76"/>
      <c r="R38" s="44"/>
      <c r="S38" s="50"/>
      <c r="T38" s="50"/>
      <c r="U38" s="50"/>
      <c r="V38" s="50"/>
      <c r="W38" s="50"/>
      <c r="X38" s="216"/>
      <c r="Y38" s="461"/>
      <c r="Z38" s="32"/>
      <c r="AA38" s="32"/>
      <c r="AC38" s="32"/>
      <c r="AD38" s="32"/>
      <c r="AE38" s="32"/>
      <c r="AF38" s="32"/>
      <c r="AG38" s="32"/>
      <c r="AH38" s="32"/>
      <c r="AJ38" s="159"/>
      <c r="AK38" s="159"/>
      <c r="AL38" s="159"/>
    </row>
    <row r="39" spans="1:38" s="9" customFormat="1" ht="29.25" customHeight="1" x14ac:dyDescent="0.4">
      <c r="A39" s="9">
        <v>1</v>
      </c>
      <c r="B39" s="9">
        <v>1</v>
      </c>
      <c r="C39" s="9">
        <v>1</v>
      </c>
      <c r="D39" s="9">
        <v>1</v>
      </c>
      <c r="E39" s="9">
        <v>1</v>
      </c>
      <c r="F39" s="9">
        <v>1</v>
      </c>
      <c r="G39" s="9" cm="1">
        <f t="array" ref="G39">INDEX(A39:F39,1,VLOOKUP($I$3,$J$285:$L$290,$L$284,))</f>
        <v>1</v>
      </c>
      <c r="H39" s="6"/>
      <c r="I39" s="398"/>
      <c r="J39" s="413"/>
      <c r="K39" s="405" t="s">
        <v>69</v>
      </c>
      <c r="L39" s="165"/>
      <c r="M39" s="276" t="s">
        <v>70</v>
      </c>
      <c r="N39" s="130"/>
      <c r="O39" s="292"/>
      <c r="P39" s="45"/>
      <c r="Q39" s="76"/>
      <c r="R39" s="44"/>
      <c r="S39" s="50"/>
      <c r="T39" s="50"/>
      <c r="U39" s="50"/>
      <c r="V39" s="50"/>
      <c r="W39" s="50"/>
      <c r="X39" s="216"/>
      <c r="Y39" s="461"/>
      <c r="Z39" s="32"/>
      <c r="AA39" s="32"/>
      <c r="AC39" s="32"/>
      <c r="AD39" s="32"/>
      <c r="AE39" s="32"/>
      <c r="AF39" s="32"/>
      <c r="AG39" s="32"/>
      <c r="AH39" s="32"/>
    </row>
    <row r="40" spans="1:38" s="9" customFormat="1" ht="29.25" customHeight="1" x14ac:dyDescent="0.4">
      <c r="A40" s="9">
        <v>1</v>
      </c>
      <c r="B40" s="9">
        <v>1</v>
      </c>
      <c r="C40" s="9">
        <v>1</v>
      </c>
      <c r="D40" s="9">
        <v>1</v>
      </c>
      <c r="E40" s="9">
        <v>1</v>
      </c>
      <c r="F40" s="9">
        <v>1</v>
      </c>
      <c r="G40" s="9" cm="1">
        <f t="array" ref="G40">INDEX(A40:F40,1,VLOOKUP($I$3,$J$285:$L$290,$L$284,))</f>
        <v>1</v>
      </c>
      <c r="H40" s="6"/>
      <c r="I40" s="398"/>
      <c r="J40" s="413"/>
      <c r="K40" s="406"/>
      <c r="L40" s="165"/>
      <c r="M40" s="276" t="s">
        <v>199</v>
      </c>
      <c r="N40" s="130"/>
      <c r="O40" s="292"/>
      <c r="P40" s="45"/>
      <c r="Q40" s="76"/>
      <c r="R40" s="44"/>
      <c r="S40" s="50"/>
      <c r="T40" s="50"/>
      <c r="U40" s="50"/>
      <c r="V40" s="50"/>
      <c r="W40" s="50"/>
      <c r="X40" s="216"/>
      <c r="Y40" s="461"/>
      <c r="Z40" s="32"/>
      <c r="AA40" s="32"/>
      <c r="AC40" s="32"/>
      <c r="AD40" s="32"/>
      <c r="AE40" s="32"/>
      <c r="AF40" s="32"/>
      <c r="AG40" s="32"/>
      <c r="AH40" s="32"/>
    </row>
    <row r="41" spans="1:38" s="9" customFormat="1" ht="29.25" customHeight="1" x14ac:dyDescent="0.4">
      <c r="A41" s="9">
        <v>1</v>
      </c>
      <c r="B41" s="9">
        <v>1</v>
      </c>
      <c r="C41" s="9">
        <v>1</v>
      </c>
      <c r="D41" s="9">
        <v>1</v>
      </c>
      <c r="E41" s="9">
        <v>1</v>
      </c>
      <c r="F41" s="9">
        <v>1</v>
      </c>
      <c r="G41" s="9" cm="1">
        <f t="array" ref="G41">INDEX(A41:F41,1,VLOOKUP($I$3,$J$285:$L$290,$L$284,))</f>
        <v>1</v>
      </c>
      <c r="H41" s="6"/>
      <c r="I41" s="398"/>
      <c r="J41" s="414"/>
      <c r="K41" s="65" t="s">
        <v>71</v>
      </c>
      <c r="L41" s="165"/>
      <c r="M41" s="276" t="s">
        <v>217</v>
      </c>
      <c r="N41" s="130"/>
      <c r="O41" s="292"/>
      <c r="P41" s="45"/>
      <c r="Q41" s="76"/>
      <c r="R41" s="44"/>
      <c r="S41" s="50"/>
      <c r="T41" s="50"/>
      <c r="U41" s="50"/>
      <c r="V41" s="50"/>
      <c r="W41" s="50"/>
      <c r="X41" s="216"/>
      <c r="Y41" s="462"/>
      <c r="Z41" s="129"/>
      <c r="AA41" s="129"/>
      <c r="AC41" s="129"/>
      <c r="AD41" s="129"/>
      <c r="AE41" s="129"/>
      <c r="AF41" s="129"/>
      <c r="AG41" s="129"/>
      <c r="AH41" s="129"/>
    </row>
    <row r="42" spans="1:38" s="9" customFormat="1" ht="3.75" customHeight="1" x14ac:dyDescent="0.4">
      <c r="A42" s="9">
        <v>1</v>
      </c>
      <c r="B42" s="9">
        <v>1</v>
      </c>
      <c r="C42" s="9">
        <v>1</v>
      </c>
      <c r="D42" s="9">
        <v>1</v>
      </c>
      <c r="E42" s="9">
        <v>1</v>
      </c>
      <c r="F42" s="9">
        <v>1</v>
      </c>
      <c r="G42" s="9" cm="1">
        <f t="array" ref="G42">INDEX(A42:F42,1,VLOOKUP($I$3,$J$285:$L$290,$L$284,))</f>
        <v>1</v>
      </c>
      <c r="H42" s="125"/>
      <c r="I42" s="398"/>
      <c r="J42" s="126"/>
      <c r="K42" s="83"/>
      <c r="L42" s="67"/>
      <c r="M42" s="112"/>
      <c r="N42" s="97"/>
      <c r="O42" s="296"/>
      <c r="P42" s="98"/>
      <c r="Q42" s="76"/>
      <c r="R42" s="44"/>
      <c r="S42" s="50"/>
      <c r="T42" s="50"/>
      <c r="U42" s="50"/>
      <c r="V42" s="50"/>
      <c r="W42" s="50"/>
      <c r="X42" s="217"/>
      <c r="Y42" s="127"/>
      <c r="Z42" s="128"/>
      <c r="AA42" s="124"/>
      <c r="AC42" s="184"/>
      <c r="AD42" s="184"/>
      <c r="AE42" s="184"/>
      <c r="AF42" s="184"/>
      <c r="AG42" s="184"/>
      <c r="AH42" s="184"/>
    </row>
    <row r="43" spans="1:38" s="9" customFormat="1" ht="29.25" hidden="1" customHeight="1" outlineLevel="1" x14ac:dyDescent="0.4">
      <c r="A43" s="9">
        <v>1</v>
      </c>
      <c r="B43" s="9">
        <v>1</v>
      </c>
      <c r="C43" s="9">
        <v>1</v>
      </c>
      <c r="D43" s="9">
        <v>1</v>
      </c>
      <c r="E43" s="9">
        <v>1</v>
      </c>
      <c r="F43" s="9">
        <v>1</v>
      </c>
      <c r="G43" s="9" cm="1">
        <f t="array" ref="G43">INDEX(A43:F43,1,VLOOKUP($I$3,$J$285:$L$290,$L$284,))</f>
        <v>1</v>
      </c>
      <c r="H43" s="6"/>
      <c r="I43" s="398"/>
      <c r="J43" s="400" t="s">
        <v>191</v>
      </c>
      <c r="K43" s="12" t="s">
        <v>1</v>
      </c>
      <c r="L43" s="384"/>
      <c r="M43" s="385"/>
      <c r="N43" s="130"/>
      <c r="O43" s="292"/>
      <c r="P43" s="35"/>
      <c r="Q43" s="49"/>
      <c r="R43" s="44"/>
      <c r="S43" s="50"/>
      <c r="T43" s="50"/>
      <c r="U43" s="50"/>
      <c r="V43" s="50"/>
      <c r="W43" s="50"/>
      <c r="X43" s="214"/>
      <c r="Y43" s="152"/>
      <c r="Z43" s="124"/>
      <c r="AA43" s="124"/>
      <c r="AC43" s="32"/>
      <c r="AD43" s="32"/>
      <c r="AE43" s="32"/>
      <c r="AF43" s="32"/>
      <c r="AG43" s="32"/>
      <c r="AH43" s="32"/>
    </row>
    <row r="44" spans="1:38" s="9" customFormat="1" ht="29.25" hidden="1" customHeight="1" outlineLevel="1" x14ac:dyDescent="0.4">
      <c r="A44" s="9">
        <v>1</v>
      </c>
      <c r="B44" s="9">
        <v>1</v>
      </c>
      <c r="C44" s="9">
        <v>1</v>
      </c>
      <c r="D44" s="9">
        <v>1</v>
      </c>
      <c r="E44" s="9">
        <v>1</v>
      </c>
      <c r="F44" s="9">
        <v>1</v>
      </c>
      <c r="G44" s="9" cm="1">
        <f t="array" ref="G44">INDEX(A44:F44,1,VLOOKUP($I$3,$J$285:$L$290,$L$284,))</f>
        <v>1</v>
      </c>
      <c r="H44" s="6"/>
      <c r="I44" s="398"/>
      <c r="J44" s="401"/>
      <c r="K44" s="12" t="s">
        <v>2</v>
      </c>
      <c r="L44" s="384"/>
      <c r="M44" s="385"/>
      <c r="N44" s="130"/>
      <c r="O44" s="292"/>
      <c r="P44" s="35"/>
      <c r="Q44" s="49"/>
      <c r="R44" s="44"/>
      <c r="S44" s="50"/>
      <c r="T44" s="50"/>
      <c r="U44" s="50"/>
      <c r="V44" s="50"/>
      <c r="W44" s="50"/>
      <c r="X44" s="214"/>
      <c r="Y44" s="152"/>
      <c r="Z44" s="124"/>
      <c r="AA44" s="124"/>
      <c r="AC44" s="32"/>
      <c r="AD44" s="32"/>
      <c r="AE44" s="32"/>
      <c r="AF44" s="32"/>
      <c r="AG44" s="32"/>
      <c r="AH44" s="32"/>
    </row>
    <row r="45" spans="1:38" s="9" customFormat="1" ht="29.25" hidden="1" customHeight="1" outlineLevel="1" x14ac:dyDescent="0.4">
      <c r="A45" s="9">
        <v>1</v>
      </c>
      <c r="B45" s="9">
        <v>1</v>
      </c>
      <c r="C45" s="9">
        <v>1</v>
      </c>
      <c r="D45" s="9">
        <v>1</v>
      </c>
      <c r="E45" s="9">
        <v>1</v>
      </c>
      <c r="F45" s="9">
        <v>1</v>
      </c>
      <c r="G45" s="9" cm="1">
        <f t="array" ref="G45">INDEX(A45:F45,1,VLOOKUP($I$3,$J$285:$L$290,$L$284,))</f>
        <v>1</v>
      </c>
      <c r="H45" s="6"/>
      <c r="I45" s="398"/>
      <c r="J45" s="401"/>
      <c r="K45" s="12" t="s">
        <v>215</v>
      </c>
      <c r="L45" s="373"/>
      <c r="M45" s="374"/>
      <c r="N45" s="130"/>
      <c r="O45" s="293"/>
      <c r="P45" s="34">
        <f>DATE($M$3-$AK45+1,4,1)</f>
        <v>40634</v>
      </c>
      <c r="Q45" s="120" t="str">
        <f>IF($N45="","",IF($L45&gt;=$P45,1,"-"))</f>
        <v/>
      </c>
      <c r="R45" s="41"/>
      <c r="S45" s="55"/>
      <c r="T45" s="42"/>
      <c r="U45" s="55"/>
      <c r="V45" s="42"/>
      <c r="W45" s="55"/>
      <c r="X45" s="215" t="str">
        <f>IF($N45="","",IF($Q45=1,"適","不適"))</f>
        <v/>
      </c>
      <c r="Y45" s="152"/>
      <c r="Z45" s="124"/>
      <c r="AA45" s="124"/>
      <c r="AC45" s="32"/>
      <c r="AD45" s="32"/>
      <c r="AE45" s="32"/>
      <c r="AF45" s="32"/>
      <c r="AG45" s="32"/>
      <c r="AH45" s="32"/>
      <c r="AJ45" s="159" t="s">
        <v>162</v>
      </c>
      <c r="AK45" s="124">
        <f>AK$21</f>
        <v>16</v>
      </c>
      <c r="AL45" s="159" t="s">
        <v>144</v>
      </c>
    </row>
    <row r="46" spans="1:38" s="9" customFormat="1" ht="29.25" hidden="1" customHeight="1" outlineLevel="1" x14ac:dyDescent="0.4">
      <c r="A46" s="9">
        <v>1</v>
      </c>
      <c r="B46" s="9">
        <v>1</v>
      </c>
      <c r="C46" s="9">
        <v>1</v>
      </c>
      <c r="D46" s="9">
        <v>1</v>
      </c>
      <c r="E46" s="9">
        <v>1</v>
      </c>
      <c r="F46" s="9">
        <v>1</v>
      </c>
      <c r="G46" s="9" cm="1">
        <f t="array" ref="G46">INDEX(A46:F46,1,VLOOKUP($I$3,$J$285:$L$290,$L$284,))</f>
        <v>1</v>
      </c>
      <c r="H46" s="6"/>
      <c r="I46" s="398"/>
      <c r="J46" s="401"/>
      <c r="K46" s="405" t="s">
        <v>22</v>
      </c>
      <c r="L46" s="164"/>
      <c r="M46" s="280" t="s">
        <v>23</v>
      </c>
      <c r="N46" s="131"/>
      <c r="O46" s="294"/>
      <c r="P46" s="35"/>
      <c r="Q46" s="50"/>
      <c r="R46" s="55"/>
      <c r="S46" s="50"/>
      <c r="T46" s="50"/>
      <c r="U46" s="50"/>
      <c r="V46" s="55"/>
      <c r="W46" s="50"/>
      <c r="X46" s="214"/>
      <c r="Y46" s="152"/>
      <c r="Z46" s="124"/>
      <c r="AA46" s="124"/>
      <c r="AC46" s="32"/>
      <c r="AD46" s="32"/>
      <c r="AE46" s="32"/>
      <c r="AF46" s="32"/>
      <c r="AG46" s="32"/>
      <c r="AH46" s="32"/>
    </row>
    <row r="47" spans="1:38" s="9" customFormat="1" ht="29.25" hidden="1" customHeight="1" outlineLevel="1" x14ac:dyDescent="0.4">
      <c r="A47" s="9">
        <v>1</v>
      </c>
      <c r="B47" s="9">
        <v>1</v>
      </c>
      <c r="C47" s="9">
        <v>1</v>
      </c>
      <c r="D47" s="9">
        <v>1</v>
      </c>
      <c r="E47" s="9">
        <v>1</v>
      </c>
      <c r="F47" s="9">
        <v>1</v>
      </c>
      <c r="G47" s="9" cm="1">
        <f t="array" ref="G47">INDEX(A47:F47,1,VLOOKUP($I$3,$J$285:$L$290,$L$284,))</f>
        <v>1</v>
      </c>
      <c r="H47" s="6"/>
      <c r="I47" s="398"/>
      <c r="J47" s="401"/>
      <c r="K47" s="409"/>
      <c r="L47" s="164"/>
      <c r="M47" s="280" t="s">
        <v>24</v>
      </c>
      <c r="N47" s="131"/>
      <c r="O47" s="294"/>
      <c r="P47" s="35"/>
      <c r="Q47" s="50"/>
      <c r="R47" s="55"/>
      <c r="S47" s="50"/>
      <c r="T47" s="50"/>
      <c r="U47" s="50"/>
      <c r="V47" s="55"/>
      <c r="W47" s="50"/>
      <c r="X47" s="214"/>
      <c r="Y47" s="152"/>
      <c r="Z47" s="124"/>
      <c r="AA47" s="124"/>
      <c r="AC47" s="32"/>
      <c r="AD47" s="32"/>
      <c r="AE47" s="32"/>
      <c r="AF47" s="32"/>
      <c r="AG47" s="32"/>
      <c r="AH47" s="32"/>
      <c r="AJ47" s="159"/>
      <c r="AK47" s="159"/>
      <c r="AL47" s="159"/>
    </row>
    <row r="48" spans="1:38" s="9" customFormat="1" ht="29.25" hidden="1" customHeight="1" outlineLevel="1" x14ac:dyDescent="0.4">
      <c r="A48" s="9">
        <v>1</v>
      </c>
      <c r="B48" s="9">
        <v>1</v>
      </c>
      <c r="C48" s="9">
        <v>1</v>
      </c>
      <c r="D48" s="9">
        <v>1</v>
      </c>
      <c r="E48" s="9">
        <v>1</v>
      </c>
      <c r="F48" s="9">
        <v>1</v>
      </c>
      <c r="G48" s="9" cm="1">
        <f t="array" ref="G48">INDEX(A48:F48,1,VLOOKUP($I$3,$J$285:$L$290,$L$284,))</f>
        <v>1</v>
      </c>
      <c r="H48" s="6"/>
      <c r="I48" s="398"/>
      <c r="J48" s="401"/>
      <c r="K48" s="409"/>
      <c r="L48" s="164"/>
      <c r="M48" s="280" t="s">
        <v>25</v>
      </c>
      <c r="N48" s="131"/>
      <c r="O48" s="294"/>
      <c r="P48" s="35"/>
      <c r="Q48" s="50"/>
      <c r="R48" s="55"/>
      <c r="S48" s="50"/>
      <c r="T48" s="50"/>
      <c r="U48" s="50"/>
      <c r="V48" s="55"/>
      <c r="W48" s="50"/>
      <c r="X48" s="214"/>
      <c r="Y48" s="152"/>
      <c r="Z48" s="124"/>
      <c r="AA48" s="124"/>
      <c r="AC48" s="32"/>
      <c r="AD48" s="32"/>
      <c r="AE48" s="32"/>
      <c r="AF48" s="32"/>
      <c r="AG48" s="32"/>
      <c r="AH48" s="32"/>
      <c r="AJ48" s="159"/>
      <c r="AK48" s="159"/>
      <c r="AL48" s="159"/>
    </row>
    <row r="49" spans="1:38" s="9" customFormat="1" ht="29.25" hidden="1" customHeight="1" outlineLevel="1" x14ac:dyDescent="0.4">
      <c r="A49" s="9">
        <v>1</v>
      </c>
      <c r="B49" s="9">
        <v>1</v>
      </c>
      <c r="C49" s="9">
        <v>1</v>
      </c>
      <c r="D49" s="9">
        <v>1</v>
      </c>
      <c r="E49" s="9">
        <v>1</v>
      </c>
      <c r="F49" s="9">
        <v>1</v>
      </c>
      <c r="G49" s="9" cm="1">
        <f t="array" ref="G49">INDEX(A49:F49,1,VLOOKUP($I$3,$J$285:$L$290,$L$284,))</f>
        <v>1</v>
      </c>
      <c r="H49" s="6"/>
      <c r="I49" s="398"/>
      <c r="J49" s="401"/>
      <c r="K49" s="409"/>
      <c r="L49" s="202"/>
      <c r="M49" s="279" t="s">
        <v>106</v>
      </c>
      <c r="N49" s="131"/>
      <c r="O49" s="294"/>
      <c r="P49" s="35"/>
      <c r="Q49" s="50"/>
      <c r="R49" s="55"/>
      <c r="S49" s="50"/>
      <c r="T49" s="50"/>
      <c r="U49" s="50"/>
      <c r="V49" s="55"/>
      <c r="W49" s="50"/>
      <c r="X49" s="214"/>
      <c r="Y49" s="152"/>
      <c r="Z49" s="124"/>
      <c r="AA49" s="124"/>
      <c r="AC49" s="32"/>
      <c r="AD49" s="32"/>
      <c r="AE49" s="32"/>
      <c r="AF49" s="32"/>
      <c r="AG49" s="32"/>
      <c r="AH49" s="32"/>
      <c r="AJ49" s="159"/>
      <c r="AK49" s="159"/>
      <c r="AL49" s="159"/>
    </row>
    <row r="50" spans="1:38" s="9" customFormat="1" ht="29.25" hidden="1" customHeight="1" outlineLevel="1" x14ac:dyDescent="0.4">
      <c r="A50" s="9">
        <v>1</v>
      </c>
      <c r="B50" s="9">
        <v>1</v>
      </c>
      <c r="C50" s="9">
        <v>1</v>
      </c>
      <c r="D50" s="9">
        <v>1</v>
      </c>
      <c r="E50" s="9">
        <v>1</v>
      </c>
      <c r="F50" s="9">
        <v>1</v>
      </c>
      <c r="G50" s="9" cm="1">
        <f t="array" ref="G50">INDEX(A50:F50,1,VLOOKUP($I$3,$J$285:$L$290,$L$284,))</f>
        <v>1</v>
      </c>
      <c r="H50" s="6"/>
      <c r="I50" s="398"/>
      <c r="J50" s="401"/>
      <c r="K50" s="409"/>
      <c r="L50" s="395"/>
      <c r="M50" s="395"/>
      <c r="N50" s="131"/>
      <c r="O50" s="292"/>
      <c r="P50" s="36"/>
      <c r="Q50" s="50"/>
      <c r="R50" s="55"/>
      <c r="S50" s="50"/>
      <c r="T50" s="50"/>
      <c r="U50" s="50"/>
      <c r="V50" s="54"/>
      <c r="W50" s="50"/>
      <c r="X50" s="214"/>
      <c r="Y50" s="152"/>
      <c r="Z50" s="124"/>
      <c r="AA50" s="124"/>
      <c r="AC50" s="32"/>
      <c r="AD50" s="32"/>
      <c r="AE50" s="32"/>
      <c r="AF50" s="32"/>
      <c r="AG50" s="32"/>
      <c r="AH50" s="32"/>
    </row>
    <row r="51" spans="1:38" s="9" customFormat="1" ht="29.25" hidden="1" customHeight="1" outlineLevel="1" x14ac:dyDescent="0.4">
      <c r="A51" s="9">
        <v>1</v>
      </c>
      <c r="B51" s="9">
        <v>1</v>
      </c>
      <c r="C51" s="9">
        <v>1</v>
      </c>
      <c r="D51" s="9">
        <v>1</v>
      </c>
      <c r="E51" s="9">
        <v>1</v>
      </c>
      <c r="F51" s="9">
        <v>1</v>
      </c>
      <c r="G51" s="9" cm="1">
        <f t="array" ref="G51">INDEX(A51:F51,1,VLOOKUP($I$3,$J$285:$L$290,$L$284,))</f>
        <v>1</v>
      </c>
      <c r="H51" s="6"/>
      <c r="I51" s="398"/>
      <c r="J51" s="401"/>
      <c r="K51" s="409"/>
      <c r="L51" s="203"/>
      <c r="M51" s="281" t="s">
        <v>104</v>
      </c>
      <c r="N51" s="131"/>
      <c r="O51" s="294"/>
      <c r="P51" s="36"/>
      <c r="Q51" s="50"/>
      <c r="R51" s="55"/>
      <c r="S51" s="50"/>
      <c r="T51" s="50"/>
      <c r="U51" s="50"/>
      <c r="V51" s="55"/>
      <c r="W51" s="50"/>
      <c r="X51" s="214"/>
      <c r="Y51" s="152"/>
      <c r="Z51" s="124"/>
      <c r="AA51" s="124"/>
      <c r="AC51" s="32"/>
      <c r="AD51" s="32"/>
      <c r="AE51" s="32"/>
      <c r="AF51" s="32"/>
      <c r="AG51" s="32"/>
      <c r="AH51" s="32"/>
    </row>
    <row r="52" spans="1:38" s="9" customFormat="1" ht="29.25" hidden="1" customHeight="1" outlineLevel="1" x14ac:dyDescent="0.4">
      <c r="A52" s="9">
        <v>1</v>
      </c>
      <c r="B52" s="9">
        <v>1</v>
      </c>
      <c r="C52" s="9">
        <v>1</v>
      </c>
      <c r="D52" s="9">
        <v>1</v>
      </c>
      <c r="E52" s="9">
        <v>1</v>
      </c>
      <c r="F52" s="9">
        <v>1</v>
      </c>
      <c r="G52" s="9" cm="1">
        <f t="array" ref="G52">INDEX(A52:F52,1,VLOOKUP($I$3,$J$285:$L$290,$L$284,))</f>
        <v>1</v>
      </c>
      <c r="H52" s="6"/>
      <c r="I52" s="398"/>
      <c r="J52" s="401"/>
      <c r="K52" s="406"/>
      <c r="L52" s="375"/>
      <c r="M52" s="376"/>
      <c r="N52" s="131"/>
      <c r="O52" s="292"/>
      <c r="P52" s="36"/>
      <c r="Q52" s="49"/>
      <c r="R52" s="43"/>
      <c r="S52" s="50"/>
      <c r="T52" s="54"/>
      <c r="U52" s="50"/>
      <c r="V52" s="54"/>
      <c r="W52" s="50"/>
      <c r="X52" s="214"/>
      <c r="Y52" s="152"/>
      <c r="Z52" s="153"/>
      <c r="AA52" s="124"/>
      <c r="AC52" s="32"/>
      <c r="AD52" s="32"/>
      <c r="AE52" s="32"/>
      <c r="AF52" s="32"/>
      <c r="AG52" s="32"/>
      <c r="AH52" s="32"/>
      <c r="AJ52" s="159"/>
      <c r="AK52" s="159"/>
      <c r="AL52" s="159"/>
    </row>
    <row r="53" spans="1:38" s="9" customFormat="1" ht="29.25" hidden="1" customHeight="1" outlineLevel="1" x14ac:dyDescent="0.4">
      <c r="A53" s="9">
        <v>1</v>
      </c>
      <c r="B53" s="9">
        <v>1</v>
      </c>
      <c r="C53" s="9">
        <v>1</v>
      </c>
      <c r="D53" s="9">
        <v>1</v>
      </c>
      <c r="E53" s="9">
        <v>1</v>
      </c>
      <c r="F53" s="9">
        <v>1</v>
      </c>
      <c r="G53" s="9" cm="1">
        <f t="array" ref="G53">INDEX(A53:F53,1,VLOOKUP($I$3,$J$285:$L$290,$L$284,))</f>
        <v>1</v>
      </c>
      <c r="H53" s="6"/>
      <c r="I53" s="398"/>
      <c r="J53" s="401"/>
      <c r="K53" s="405" t="s">
        <v>116</v>
      </c>
      <c r="L53" s="262"/>
      <c r="M53" s="282" t="s">
        <v>240</v>
      </c>
      <c r="N53" s="131"/>
      <c r="O53" s="295"/>
      <c r="P53" s="36"/>
      <c r="Q53" s="49"/>
      <c r="R53" s="43"/>
      <c r="S53" s="50"/>
      <c r="T53" s="54"/>
      <c r="U53" s="50"/>
      <c r="V53" s="54"/>
      <c r="W53" s="50"/>
      <c r="X53" s="214"/>
      <c r="Y53" s="152"/>
      <c r="Z53" s="153"/>
      <c r="AA53" s="124"/>
      <c r="AC53" s="32"/>
      <c r="AD53" s="32"/>
      <c r="AE53" s="32"/>
      <c r="AF53" s="32"/>
      <c r="AG53" s="32"/>
      <c r="AH53" s="32"/>
      <c r="AJ53" s="159"/>
      <c r="AK53" s="159"/>
      <c r="AL53" s="159"/>
    </row>
    <row r="54" spans="1:38" s="9" customFormat="1" ht="29.25" hidden="1" customHeight="1" outlineLevel="1" x14ac:dyDescent="0.4">
      <c r="A54" s="9">
        <v>1</v>
      </c>
      <c r="B54" s="9">
        <v>1</v>
      </c>
      <c r="C54" s="9">
        <v>1</v>
      </c>
      <c r="D54" s="9">
        <v>1</v>
      </c>
      <c r="E54" s="9">
        <v>1</v>
      </c>
      <c r="F54" s="9">
        <v>1</v>
      </c>
      <c r="G54" s="9" cm="1">
        <f t="array" ref="G54">INDEX(A54:F54,1,VLOOKUP($I$3,$J$285:$L$290,$L$284,))</f>
        <v>1</v>
      </c>
      <c r="H54" s="6"/>
      <c r="I54" s="398"/>
      <c r="J54" s="401"/>
      <c r="K54" s="406"/>
      <c r="L54" s="195"/>
      <c r="M54" s="277" t="s">
        <v>115</v>
      </c>
      <c r="N54" s="131"/>
      <c r="O54" s="295"/>
      <c r="P54" s="36"/>
      <c r="Q54" s="49"/>
      <c r="R54" s="43"/>
      <c r="S54" s="50"/>
      <c r="T54" s="54"/>
      <c r="U54" s="50"/>
      <c r="V54" s="54"/>
      <c r="W54" s="50"/>
      <c r="X54" s="214"/>
      <c r="Y54" s="152"/>
      <c r="Z54" s="153"/>
      <c r="AA54" s="124"/>
      <c r="AC54" s="32"/>
      <c r="AD54" s="32"/>
      <c r="AE54" s="32"/>
      <c r="AF54" s="32"/>
      <c r="AG54" s="32"/>
      <c r="AH54" s="32"/>
      <c r="AJ54" s="159"/>
      <c r="AK54" s="159"/>
      <c r="AL54" s="159"/>
    </row>
    <row r="55" spans="1:38" s="10" customFormat="1" ht="29.25" hidden="1" customHeight="1" outlineLevel="1" x14ac:dyDescent="0.4">
      <c r="A55" s="9">
        <v>1</v>
      </c>
      <c r="B55" s="9">
        <v>1</v>
      </c>
      <c r="C55" s="9">
        <v>1</v>
      </c>
      <c r="D55" s="9">
        <v>1</v>
      </c>
      <c r="E55" s="9">
        <v>1</v>
      </c>
      <c r="F55" s="9">
        <v>1</v>
      </c>
      <c r="G55" s="9" cm="1">
        <f t="array" ref="G55">INDEX(A55:F55,1,VLOOKUP($I$3,$J$285:$L$290,$L$284,))</f>
        <v>1</v>
      </c>
      <c r="H55" s="6"/>
      <c r="I55" s="398"/>
      <c r="J55" s="401"/>
      <c r="K55" s="405" t="s">
        <v>26</v>
      </c>
      <c r="L55" s="164"/>
      <c r="M55" s="280" t="s">
        <v>3</v>
      </c>
      <c r="N55" s="131"/>
      <c r="O55" s="294"/>
      <c r="P55" s="35"/>
      <c r="Q55" s="49"/>
      <c r="R55" s="44"/>
      <c r="S55" s="50"/>
      <c r="T55" s="50"/>
      <c r="U55" s="50"/>
      <c r="V55" s="50"/>
      <c r="W55" s="50"/>
      <c r="X55" s="214"/>
      <c r="Y55" s="152"/>
      <c r="Z55" s="124"/>
      <c r="AA55" s="124"/>
      <c r="AB55" s="9"/>
      <c r="AC55" s="28"/>
      <c r="AD55" s="28"/>
      <c r="AE55" s="28"/>
      <c r="AF55" s="28"/>
      <c r="AG55" s="28"/>
      <c r="AH55" s="28"/>
    </row>
    <row r="56" spans="1:38" s="10" customFormat="1" ht="29.25" hidden="1" customHeight="1" outlineLevel="1" x14ac:dyDescent="0.4">
      <c r="A56" s="9">
        <v>1</v>
      </c>
      <c r="B56" s="9">
        <v>1</v>
      </c>
      <c r="C56" s="9">
        <v>1</v>
      </c>
      <c r="D56" s="9">
        <v>1</v>
      </c>
      <c r="E56" s="9">
        <v>1</v>
      </c>
      <c r="F56" s="9">
        <v>1</v>
      </c>
      <c r="G56" s="9" cm="1">
        <f t="array" ref="G56">INDEX(A56:F56,1,VLOOKUP($I$3,$J$285:$L$290,$L$284,))</f>
        <v>1</v>
      </c>
      <c r="H56" s="6"/>
      <c r="I56" s="398"/>
      <c r="J56" s="401"/>
      <c r="K56" s="409"/>
      <c r="L56" s="204"/>
      <c r="M56" s="279" t="s">
        <v>105</v>
      </c>
      <c r="N56" s="131"/>
      <c r="O56" s="294"/>
      <c r="P56" s="35"/>
      <c r="Q56" s="49"/>
      <c r="R56" s="44"/>
      <c r="S56" s="50"/>
      <c r="T56" s="50"/>
      <c r="U56" s="50"/>
      <c r="V56" s="50"/>
      <c r="W56" s="50"/>
      <c r="X56" s="214"/>
      <c r="Y56" s="152"/>
      <c r="Z56" s="124"/>
      <c r="AA56" s="124"/>
      <c r="AB56" s="9"/>
      <c r="AC56" s="28"/>
      <c r="AD56" s="28"/>
      <c r="AE56" s="28"/>
      <c r="AF56" s="28"/>
      <c r="AG56" s="28"/>
      <c r="AH56" s="28"/>
    </row>
    <row r="57" spans="1:38" s="10" customFormat="1" ht="29.25" hidden="1" customHeight="1" outlineLevel="1" x14ac:dyDescent="0.4">
      <c r="A57" s="9">
        <v>1</v>
      </c>
      <c r="B57" s="9">
        <v>1</v>
      </c>
      <c r="C57" s="9">
        <v>1</v>
      </c>
      <c r="D57" s="9">
        <v>1</v>
      </c>
      <c r="E57" s="9">
        <v>1</v>
      </c>
      <c r="F57" s="9">
        <v>1</v>
      </c>
      <c r="G57" s="9" cm="1">
        <f t="array" ref="G57">INDEX(A57:F57,1,VLOOKUP($I$3,$J$285:$L$290,$L$284,))</f>
        <v>1</v>
      </c>
      <c r="H57" s="6"/>
      <c r="I57" s="398"/>
      <c r="J57" s="401"/>
      <c r="K57" s="406"/>
      <c r="L57" s="377"/>
      <c r="M57" s="377"/>
      <c r="N57" s="131"/>
      <c r="O57" s="292"/>
      <c r="P57" s="37">
        <v>20</v>
      </c>
      <c r="Q57" s="119" t="str">
        <f>IF(SUM($N55:$N57)=0,"",IF($L57&gt;=$P57,1,"-"))</f>
        <v/>
      </c>
      <c r="R57" s="44"/>
      <c r="S57" s="50"/>
      <c r="T57" s="50"/>
      <c r="U57" s="50"/>
      <c r="V57" s="50"/>
      <c r="W57" s="50"/>
      <c r="X57" s="215" t="str">
        <f>IF($N56="","",IF($L56=1,IF($Q57=1,"適","不適"),"-"))</f>
        <v/>
      </c>
      <c r="Y57" s="152"/>
      <c r="Z57" s="124"/>
      <c r="AA57" s="124"/>
      <c r="AB57" s="9"/>
      <c r="AC57" s="28"/>
      <c r="AD57" s="28"/>
      <c r="AE57" s="28"/>
      <c r="AF57" s="28"/>
      <c r="AG57" s="28"/>
      <c r="AH57" s="28"/>
    </row>
    <row r="58" spans="1:38" s="10" customFormat="1" ht="29.25" hidden="1" customHeight="1" outlineLevel="1" x14ac:dyDescent="0.4">
      <c r="A58" s="9">
        <v>1</v>
      </c>
      <c r="B58" s="9">
        <v>1</v>
      </c>
      <c r="C58" s="9">
        <v>1</v>
      </c>
      <c r="D58" s="9">
        <v>1</v>
      </c>
      <c r="E58" s="9">
        <v>1</v>
      </c>
      <c r="F58" s="9">
        <v>1</v>
      </c>
      <c r="G58" s="9" cm="1">
        <f t="array" ref="G58">INDEX(A58:F58,1,VLOOKUP($I$3,$J$285:$L$290,$L$284,))</f>
        <v>1</v>
      </c>
      <c r="H58" s="6"/>
      <c r="I58" s="398"/>
      <c r="J58" s="401"/>
      <c r="K58" s="405" t="s">
        <v>198</v>
      </c>
      <c r="L58" s="391"/>
      <c r="M58" s="392"/>
      <c r="N58" s="130"/>
      <c r="O58" s="292"/>
      <c r="P58" s="45" t="s">
        <v>43</v>
      </c>
      <c r="Q58" s="132"/>
      <c r="R58" s="44"/>
      <c r="S58" s="50"/>
      <c r="T58" s="50"/>
      <c r="U58" s="50"/>
      <c r="V58" s="50"/>
      <c r="W58" s="50"/>
      <c r="X58" s="215" t="str">
        <f>IF($N58="","",IF($Q58=1,"適","不適"))</f>
        <v/>
      </c>
      <c r="Y58" s="152"/>
      <c r="Z58" s="124"/>
      <c r="AA58" s="124"/>
      <c r="AB58" s="9"/>
      <c r="AC58" s="28"/>
      <c r="AD58" s="28"/>
      <c r="AE58" s="28"/>
      <c r="AF58" s="28"/>
      <c r="AG58" s="28"/>
      <c r="AH58" s="28"/>
      <c r="AJ58" s="159"/>
      <c r="AK58" s="159"/>
      <c r="AL58" s="159"/>
    </row>
    <row r="59" spans="1:38" s="10" customFormat="1" ht="29.25" hidden="1" customHeight="1" outlineLevel="1" x14ac:dyDescent="0.4">
      <c r="A59" s="9">
        <v>1</v>
      </c>
      <c r="B59" s="9">
        <v>1</v>
      </c>
      <c r="C59" s="9">
        <v>1</v>
      </c>
      <c r="D59" s="9">
        <v>1</v>
      </c>
      <c r="E59" s="9">
        <v>1</v>
      </c>
      <c r="F59" s="9">
        <v>1</v>
      </c>
      <c r="G59" s="9" cm="1">
        <f t="array" ref="G59">INDEX(A59:F59,1,VLOOKUP($I$3,$J$285:$L$290,$L$284,))</f>
        <v>1</v>
      </c>
      <c r="H59" s="6"/>
      <c r="I59" s="398"/>
      <c r="J59" s="401"/>
      <c r="K59" s="409"/>
      <c r="L59" s="384"/>
      <c r="M59" s="385"/>
      <c r="N59" s="130"/>
      <c r="O59" s="292"/>
      <c r="P59" s="45"/>
      <c r="Q59" s="76"/>
      <c r="R59" s="44"/>
      <c r="S59" s="50"/>
      <c r="T59" s="50"/>
      <c r="U59" s="50"/>
      <c r="V59" s="50"/>
      <c r="W59" s="50"/>
      <c r="X59" s="216"/>
      <c r="Y59" s="152"/>
      <c r="Z59" s="124"/>
      <c r="AA59" s="124"/>
      <c r="AB59" s="9"/>
      <c r="AC59" s="28"/>
      <c r="AD59" s="28"/>
      <c r="AE59" s="28"/>
      <c r="AF59" s="28"/>
      <c r="AG59" s="28"/>
      <c r="AH59" s="28"/>
      <c r="AJ59" s="159"/>
      <c r="AK59" s="159"/>
      <c r="AL59" s="159"/>
    </row>
    <row r="60" spans="1:38" s="10" customFormat="1" ht="29.25" hidden="1" customHeight="1" outlineLevel="1" x14ac:dyDescent="0.4">
      <c r="A60" s="9">
        <v>1</v>
      </c>
      <c r="B60" s="9">
        <v>1</v>
      </c>
      <c r="C60" s="9">
        <v>1</v>
      </c>
      <c r="D60" s="9">
        <v>1</v>
      </c>
      <c r="E60" s="9">
        <v>1</v>
      </c>
      <c r="F60" s="9">
        <v>1</v>
      </c>
      <c r="G60" s="9" cm="1">
        <f t="array" ref="G60">INDEX(A60:F60,1,VLOOKUP($I$3,$J$285:$L$290,$L$284,))</f>
        <v>1</v>
      </c>
      <c r="H60" s="6"/>
      <c r="I60" s="398"/>
      <c r="J60" s="401"/>
      <c r="K60" s="406"/>
      <c r="L60" s="384"/>
      <c r="M60" s="385"/>
      <c r="N60" s="130"/>
      <c r="O60" s="292"/>
      <c r="P60" s="45"/>
      <c r="Q60" s="76"/>
      <c r="R60" s="44"/>
      <c r="S60" s="50"/>
      <c r="T60" s="50"/>
      <c r="U60" s="50"/>
      <c r="V60" s="50"/>
      <c r="W60" s="50"/>
      <c r="X60" s="216"/>
      <c r="Y60" s="152"/>
      <c r="Z60" s="124"/>
      <c r="AA60" s="124"/>
      <c r="AB60" s="9"/>
      <c r="AC60" s="28"/>
      <c r="AD60" s="28"/>
      <c r="AE60" s="28"/>
      <c r="AF60" s="28"/>
      <c r="AG60" s="28"/>
      <c r="AH60" s="28"/>
      <c r="AJ60" s="159"/>
      <c r="AK60" s="159"/>
      <c r="AL60" s="159"/>
    </row>
    <row r="61" spans="1:38" s="10" customFormat="1" ht="29.25" hidden="1" customHeight="1" outlineLevel="1" x14ac:dyDescent="0.4">
      <c r="A61" s="9">
        <v>1</v>
      </c>
      <c r="B61" s="9">
        <v>1</v>
      </c>
      <c r="C61" s="9">
        <v>1</v>
      </c>
      <c r="D61" s="9">
        <v>1</v>
      </c>
      <c r="E61" s="9">
        <v>1</v>
      </c>
      <c r="F61" s="9">
        <v>1</v>
      </c>
      <c r="G61" s="9" cm="1">
        <f t="array" ref="G61">INDEX(A61:F61,1,VLOOKUP($I$3,$J$285:$L$290,$L$284,))</f>
        <v>1</v>
      </c>
      <c r="H61" s="6"/>
      <c r="I61" s="398"/>
      <c r="J61" s="401"/>
      <c r="K61" s="405" t="s">
        <v>69</v>
      </c>
      <c r="L61" s="165"/>
      <c r="M61" s="276" t="s">
        <v>70</v>
      </c>
      <c r="N61" s="130"/>
      <c r="O61" s="292"/>
      <c r="P61" s="45"/>
      <c r="Q61" s="76"/>
      <c r="R61" s="44"/>
      <c r="S61" s="50"/>
      <c r="T61" s="50"/>
      <c r="U61" s="50"/>
      <c r="V61" s="50"/>
      <c r="W61" s="50"/>
      <c r="X61" s="216"/>
      <c r="Y61" s="152"/>
      <c r="Z61" s="124"/>
      <c r="AA61" s="124"/>
      <c r="AB61" s="9"/>
      <c r="AC61" s="28"/>
      <c r="AD61" s="28"/>
      <c r="AE61" s="28"/>
      <c r="AF61" s="28"/>
      <c r="AG61" s="28"/>
      <c r="AH61" s="28"/>
      <c r="AJ61" s="159"/>
      <c r="AK61" s="159"/>
      <c r="AL61" s="159"/>
    </row>
    <row r="62" spans="1:38" s="10" customFormat="1" ht="29.25" hidden="1" customHeight="1" outlineLevel="1" x14ac:dyDescent="0.4">
      <c r="A62" s="9">
        <v>1</v>
      </c>
      <c r="B62" s="9">
        <v>1</v>
      </c>
      <c r="C62" s="9">
        <v>1</v>
      </c>
      <c r="D62" s="9">
        <v>1</v>
      </c>
      <c r="E62" s="9">
        <v>1</v>
      </c>
      <c r="F62" s="9">
        <v>1</v>
      </c>
      <c r="G62" s="9" cm="1">
        <f t="array" ref="G62">INDEX(A62:F62,1,VLOOKUP($I$3,$J$285:$L$290,$L$284,))</f>
        <v>1</v>
      </c>
      <c r="H62" s="6"/>
      <c r="I62" s="398"/>
      <c r="J62" s="401"/>
      <c r="K62" s="406"/>
      <c r="L62" s="165"/>
      <c r="M62" s="276" t="s">
        <v>199</v>
      </c>
      <c r="N62" s="130"/>
      <c r="O62" s="292"/>
      <c r="P62" s="45"/>
      <c r="Q62" s="76"/>
      <c r="R62" s="44"/>
      <c r="S62" s="50"/>
      <c r="T62" s="50"/>
      <c r="U62" s="50"/>
      <c r="V62" s="50"/>
      <c r="W62" s="50"/>
      <c r="X62" s="216"/>
      <c r="Y62" s="152"/>
      <c r="Z62" s="124"/>
      <c r="AA62" s="124"/>
      <c r="AB62" s="9"/>
      <c r="AC62" s="28"/>
      <c r="AD62" s="28"/>
      <c r="AE62" s="28"/>
      <c r="AF62" s="28"/>
      <c r="AG62" s="28"/>
      <c r="AH62" s="28"/>
      <c r="AJ62" s="159"/>
      <c r="AK62" s="159"/>
      <c r="AL62" s="159"/>
    </row>
    <row r="63" spans="1:38" s="9" customFormat="1" ht="29.25" hidden="1" customHeight="1" outlineLevel="1" x14ac:dyDescent="0.4">
      <c r="A63" s="9">
        <v>1</v>
      </c>
      <c r="B63" s="9">
        <v>1</v>
      </c>
      <c r="C63" s="9">
        <v>1</v>
      </c>
      <c r="D63" s="9">
        <v>1</v>
      </c>
      <c r="E63" s="9">
        <v>1</v>
      </c>
      <c r="F63" s="9">
        <v>1</v>
      </c>
      <c r="G63" s="9" cm="1">
        <f t="array" ref="G63">INDEX(A63:F63,1,VLOOKUP($I$3,$J$285:$L$290,$L$284,))</f>
        <v>1</v>
      </c>
      <c r="H63" s="6"/>
      <c r="I63" s="398"/>
      <c r="J63" s="402"/>
      <c r="K63" s="247" t="s">
        <v>71</v>
      </c>
      <c r="L63" s="165"/>
      <c r="M63" s="276" t="s">
        <v>217</v>
      </c>
      <c r="N63" s="130"/>
      <c r="O63" s="292"/>
      <c r="P63" s="45"/>
      <c r="Q63" s="76"/>
      <c r="R63" s="44"/>
      <c r="S63" s="50"/>
      <c r="T63" s="50"/>
      <c r="U63" s="50"/>
      <c r="V63" s="50"/>
      <c r="W63" s="50"/>
      <c r="X63" s="216"/>
      <c r="Y63" s="250"/>
      <c r="Z63" s="124"/>
      <c r="AA63" s="124"/>
      <c r="AC63" s="129"/>
      <c r="AD63" s="129"/>
      <c r="AE63" s="129"/>
      <c r="AF63" s="129"/>
      <c r="AG63" s="129"/>
      <c r="AH63" s="129"/>
    </row>
    <row r="64" spans="1:38" s="10" customFormat="1" ht="3.75" hidden="1" customHeight="1" outlineLevel="1" x14ac:dyDescent="0.4">
      <c r="A64" s="9">
        <v>1</v>
      </c>
      <c r="B64" s="9">
        <v>1</v>
      </c>
      <c r="C64" s="9">
        <v>1</v>
      </c>
      <c r="D64" s="9">
        <v>1</v>
      </c>
      <c r="E64" s="9">
        <v>1</v>
      </c>
      <c r="F64" s="9">
        <v>1</v>
      </c>
      <c r="G64" s="9" cm="1">
        <f t="array" ref="G64">INDEX(A64:F64,1,VLOOKUP($I$3,$J$285:$L$290,$L$284,))</f>
        <v>1</v>
      </c>
      <c r="H64" s="6"/>
      <c r="I64" s="398"/>
      <c r="J64" s="148"/>
      <c r="K64" s="49"/>
      <c r="L64" s="67"/>
      <c r="M64" s="69"/>
      <c r="N64" s="97"/>
      <c r="O64" s="296"/>
      <c r="P64" s="98"/>
      <c r="Q64" s="76"/>
      <c r="R64" s="44"/>
      <c r="S64" s="50"/>
      <c r="T64" s="50"/>
      <c r="U64" s="50"/>
      <c r="V64" s="50"/>
      <c r="W64" s="50"/>
      <c r="X64" s="217"/>
      <c r="Y64" s="127"/>
      <c r="Z64" s="128"/>
      <c r="AA64" s="128"/>
      <c r="AB64" s="9"/>
      <c r="AC64" s="184"/>
      <c r="AD64" s="184"/>
      <c r="AE64" s="184"/>
      <c r="AF64" s="184"/>
      <c r="AG64" s="184"/>
      <c r="AH64" s="184"/>
    </row>
    <row r="65" spans="1:38" s="9" customFormat="1" ht="29.25" hidden="1" customHeight="1" outlineLevel="1" x14ac:dyDescent="0.4">
      <c r="A65" s="9">
        <v>1</v>
      </c>
      <c r="B65" s="9">
        <v>1</v>
      </c>
      <c r="C65" s="9">
        <v>1</v>
      </c>
      <c r="D65" s="9">
        <v>1</v>
      </c>
      <c r="E65" s="9">
        <v>1</v>
      </c>
      <c r="F65" s="9">
        <v>1</v>
      </c>
      <c r="G65" s="9" cm="1">
        <f t="array" ref="G65">INDEX(A65:F65,1,VLOOKUP($I$3,$J$285:$L$290,$L$284,))</f>
        <v>1</v>
      </c>
      <c r="H65" s="6"/>
      <c r="I65" s="398"/>
      <c r="J65" s="400" t="s">
        <v>192</v>
      </c>
      <c r="K65" s="12" t="s">
        <v>1</v>
      </c>
      <c r="L65" s="384"/>
      <c r="M65" s="385"/>
      <c r="N65" s="130"/>
      <c r="O65" s="292"/>
      <c r="P65" s="258"/>
      <c r="Q65" s="49"/>
      <c r="R65" s="44"/>
      <c r="S65" s="50"/>
      <c r="T65" s="50"/>
      <c r="U65" s="50"/>
      <c r="V65" s="50"/>
      <c r="W65" s="50"/>
      <c r="X65" s="214"/>
      <c r="Y65" s="152"/>
      <c r="Z65" s="124"/>
      <c r="AA65" s="124"/>
      <c r="AC65" s="32"/>
      <c r="AD65" s="32"/>
      <c r="AE65" s="32"/>
      <c r="AF65" s="32"/>
      <c r="AG65" s="32"/>
      <c r="AH65" s="32"/>
    </row>
    <row r="66" spans="1:38" s="9" customFormat="1" ht="29.25" hidden="1" customHeight="1" outlineLevel="1" x14ac:dyDescent="0.4">
      <c r="A66" s="9">
        <v>1</v>
      </c>
      <c r="B66" s="9">
        <v>1</v>
      </c>
      <c r="C66" s="9">
        <v>1</v>
      </c>
      <c r="D66" s="9">
        <v>1</v>
      </c>
      <c r="E66" s="9">
        <v>1</v>
      </c>
      <c r="F66" s="9">
        <v>1</v>
      </c>
      <c r="G66" s="9" cm="1">
        <f t="array" ref="G66">INDEX(A66:F66,1,VLOOKUP($I$3,$J$285:$L$290,$L$284,))</f>
        <v>1</v>
      </c>
      <c r="H66" s="6"/>
      <c r="I66" s="398"/>
      <c r="J66" s="401"/>
      <c r="K66" s="12" t="s">
        <v>2</v>
      </c>
      <c r="L66" s="384"/>
      <c r="M66" s="385"/>
      <c r="N66" s="130"/>
      <c r="O66" s="292"/>
      <c r="P66" s="258"/>
      <c r="Q66" s="49"/>
      <c r="R66" s="44"/>
      <c r="S66" s="50"/>
      <c r="T66" s="50"/>
      <c r="U66" s="50"/>
      <c r="V66" s="50"/>
      <c r="W66" s="50"/>
      <c r="X66" s="214"/>
      <c r="Y66" s="152"/>
      <c r="Z66" s="124"/>
      <c r="AA66" s="124"/>
      <c r="AC66" s="32"/>
      <c r="AD66" s="32"/>
      <c r="AE66" s="32"/>
      <c r="AF66" s="32"/>
      <c r="AG66" s="32"/>
      <c r="AH66" s="32"/>
    </row>
    <row r="67" spans="1:38" s="9" customFormat="1" ht="29.25" hidden="1" customHeight="1" outlineLevel="1" x14ac:dyDescent="0.4">
      <c r="A67" s="9">
        <v>1</v>
      </c>
      <c r="B67" s="9">
        <v>1</v>
      </c>
      <c r="C67" s="9">
        <v>1</v>
      </c>
      <c r="D67" s="9">
        <v>1</v>
      </c>
      <c r="E67" s="9">
        <v>1</v>
      </c>
      <c r="F67" s="9">
        <v>1</v>
      </c>
      <c r="G67" s="9" cm="1">
        <f t="array" ref="G67">INDEX(A67:F67,1,VLOOKUP($I$3,$J$285:$L$290,$L$284,))</f>
        <v>1</v>
      </c>
      <c r="H67" s="6"/>
      <c r="I67" s="398"/>
      <c r="J67" s="401"/>
      <c r="K67" s="12" t="s">
        <v>215</v>
      </c>
      <c r="L67" s="373"/>
      <c r="M67" s="374"/>
      <c r="N67" s="130"/>
      <c r="O67" s="293"/>
      <c r="P67" s="34">
        <f>DATE($M$3-$AK67+1,4,1)</f>
        <v>40634</v>
      </c>
      <c r="Q67" s="120" t="str">
        <f>IF($N67="","",IF($L67&gt;=$P67,1,"-"))</f>
        <v/>
      </c>
      <c r="R67" s="41"/>
      <c r="S67" s="55"/>
      <c r="T67" s="42"/>
      <c r="U67" s="55"/>
      <c r="V67" s="42"/>
      <c r="W67" s="55"/>
      <c r="X67" s="215" t="str">
        <f>IF($N67="","",IF($Q67=1,"適","不適"))</f>
        <v/>
      </c>
      <c r="Y67" s="152"/>
      <c r="Z67" s="124"/>
      <c r="AA67" s="124"/>
      <c r="AC67" s="32"/>
      <c r="AD67" s="32"/>
      <c r="AE67" s="32"/>
      <c r="AF67" s="32"/>
      <c r="AG67" s="32"/>
      <c r="AH67" s="32"/>
      <c r="AJ67" s="159" t="s">
        <v>162</v>
      </c>
      <c r="AK67" s="124">
        <f>AK$21</f>
        <v>16</v>
      </c>
      <c r="AL67" s="159" t="s">
        <v>144</v>
      </c>
    </row>
    <row r="68" spans="1:38" s="9" customFormat="1" ht="29.25" hidden="1" customHeight="1" outlineLevel="1" x14ac:dyDescent="0.4">
      <c r="A68" s="9">
        <v>1</v>
      </c>
      <c r="B68" s="9">
        <v>1</v>
      </c>
      <c r="C68" s="9">
        <v>1</v>
      </c>
      <c r="D68" s="9">
        <v>1</v>
      </c>
      <c r="E68" s="9">
        <v>1</v>
      </c>
      <c r="F68" s="9">
        <v>1</v>
      </c>
      <c r="G68" s="9" cm="1">
        <f t="array" ref="G68">INDEX(A68:F68,1,VLOOKUP($I$3,$J$285:$L$290,$L$284,))</f>
        <v>1</v>
      </c>
      <c r="H68" s="6"/>
      <c r="I68" s="398"/>
      <c r="J68" s="401"/>
      <c r="K68" s="405" t="s">
        <v>22</v>
      </c>
      <c r="L68" s="164"/>
      <c r="M68" s="280" t="s">
        <v>23</v>
      </c>
      <c r="N68" s="131"/>
      <c r="O68" s="294"/>
      <c r="P68" s="258"/>
      <c r="Q68" s="50"/>
      <c r="R68" s="55"/>
      <c r="S68" s="50"/>
      <c r="T68" s="50"/>
      <c r="U68" s="50"/>
      <c r="V68" s="55"/>
      <c r="W68" s="50"/>
      <c r="X68" s="214"/>
      <c r="Y68" s="152"/>
      <c r="Z68" s="124"/>
      <c r="AA68" s="124"/>
      <c r="AC68" s="32"/>
      <c r="AD68" s="32"/>
      <c r="AE68" s="32"/>
      <c r="AF68" s="32"/>
      <c r="AG68" s="32"/>
      <c r="AH68" s="32"/>
    </row>
    <row r="69" spans="1:38" s="9" customFormat="1" ht="29.25" hidden="1" customHeight="1" outlineLevel="1" x14ac:dyDescent="0.4">
      <c r="A69" s="9">
        <v>1</v>
      </c>
      <c r="B69" s="9">
        <v>1</v>
      </c>
      <c r="C69" s="9">
        <v>1</v>
      </c>
      <c r="D69" s="9">
        <v>1</v>
      </c>
      <c r="E69" s="9">
        <v>1</v>
      </c>
      <c r="F69" s="9">
        <v>1</v>
      </c>
      <c r="G69" s="9" cm="1">
        <f t="array" ref="G69">INDEX(A69:F69,1,VLOOKUP($I$3,$J$285:$L$290,$L$284,))</f>
        <v>1</v>
      </c>
      <c r="H69" s="6"/>
      <c r="I69" s="398"/>
      <c r="J69" s="401"/>
      <c r="K69" s="409"/>
      <c r="L69" s="164"/>
      <c r="M69" s="280" t="s">
        <v>24</v>
      </c>
      <c r="N69" s="131"/>
      <c r="O69" s="294"/>
      <c r="P69" s="258"/>
      <c r="Q69" s="50"/>
      <c r="R69" s="55"/>
      <c r="S69" s="50"/>
      <c r="T69" s="50"/>
      <c r="U69" s="50"/>
      <c r="V69" s="55"/>
      <c r="W69" s="50"/>
      <c r="X69" s="214"/>
      <c r="Y69" s="152"/>
      <c r="Z69" s="124"/>
      <c r="AA69" s="124"/>
      <c r="AC69" s="32"/>
      <c r="AD69" s="32"/>
      <c r="AE69" s="32"/>
      <c r="AF69" s="32"/>
      <c r="AG69" s="32"/>
      <c r="AH69" s="32"/>
      <c r="AJ69" s="159"/>
      <c r="AK69" s="159"/>
      <c r="AL69" s="159"/>
    </row>
    <row r="70" spans="1:38" s="9" customFormat="1" ht="29.25" hidden="1" customHeight="1" outlineLevel="1" x14ac:dyDescent="0.4">
      <c r="A70" s="9">
        <v>1</v>
      </c>
      <c r="B70" s="9">
        <v>1</v>
      </c>
      <c r="C70" s="9">
        <v>1</v>
      </c>
      <c r="D70" s="9">
        <v>1</v>
      </c>
      <c r="E70" s="9">
        <v>1</v>
      </c>
      <c r="F70" s="9">
        <v>1</v>
      </c>
      <c r="G70" s="9" cm="1">
        <f t="array" ref="G70">INDEX(A70:F70,1,VLOOKUP($I$3,$J$285:$L$290,$L$284,))</f>
        <v>1</v>
      </c>
      <c r="H70" s="6"/>
      <c r="I70" s="398"/>
      <c r="J70" s="401"/>
      <c r="K70" s="409"/>
      <c r="L70" s="164"/>
      <c r="M70" s="280" t="s">
        <v>25</v>
      </c>
      <c r="N70" s="131"/>
      <c r="O70" s="294"/>
      <c r="P70" s="258"/>
      <c r="Q70" s="50"/>
      <c r="R70" s="55"/>
      <c r="S70" s="50"/>
      <c r="T70" s="50"/>
      <c r="U70" s="50"/>
      <c r="V70" s="55"/>
      <c r="W70" s="50"/>
      <c r="X70" s="214"/>
      <c r="Y70" s="152"/>
      <c r="Z70" s="124"/>
      <c r="AA70" s="124"/>
      <c r="AC70" s="32"/>
      <c r="AD70" s="32"/>
      <c r="AE70" s="32"/>
      <c r="AF70" s="32"/>
      <c r="AG70" s="32"/>
      <c r="AH70" s="32"/>
      <c r="AJ70" s="159"/>
      <c r="AK70" s="159"/>
      <c r="AL70" s="159"/>
    </row>
    <row r="71" spans="1:38" s="9" customFormat="1" ht="29.25" hidden="1" customHeight="1" outlineLevel="1" x14ac:dyDescent="0.4">
      <c r="A71" s="9">
        <v>1</v>
      </c>
      <c r="B71" s="9">
        <v>1</v>
      </c>
      <c r="C71" s="9">
        <v>1</v>
      </c>
      <c r="D71" s="9">
        <v>1</v>
      </c>
      <c r="E71" s="9">
        <v>1</v>
      </c>
      <c r="F71" s="9">
        <v>1</v>
      </c>
      <c r="G71" s="9" cm="1">
        <f t="array" ref="G71">INDEX(A71:F71,1,VLOOKUP($I$3,$J$285:$L$290,$L$284,))</f>
        <v>1</v>
      </c>
      <c r="H71" s="6"/>
      <c r="I71" s="398"/>
      <c r="J71" s="401"/>
      <c r="K71" s="409"/>
      <c r="L71" s="202"/>
      <c r="M71" s="279" t="s">
        <v>106</v>
      </c>
      <c r="N71" s="131"/>
      <c r="O71" s="294"/>
      <c r="P71" s="258"/>
      <c r="Q71" s="50"/>
      <c r="R71" s="55"/>
      <c r="S71" s="50"/>
      <c r="T71" s="50"/>
      <c r="U71" s="50"/>
      <c r="V71" s="55"/>
      <c r="W71" s="50"/>
      <c r="X71" s="214"/>
      <c r="Y71" s="152"/>
      <c r="Z71" s="124"/>
      <c r="AA71" s="124"/>
      <c r="AC71" s="32"/>
      <c r="AD71" s="32"/>
      <c r="AE71" s="32"/>
      <c r="AF71" s="32"/>
      <c r="AG71" s="32"/>
      <c r="AH71" s="32"/>
      <c r="AJ71" s="159"/>
      <c r="AK71" s="159"/>
      <c r="AL71" s="159"/>
    </row>
    <row r="72" spans="1:38" s="9" customFormat="1" ht="29.25" hidden="1" customHeight="1" outlineLevel="1" x14ac:dyDescent="0.4">
      <c r="A72" s="9">
        <v>1</v>
      </c>
      <c r="B72" s="9">
        <v>1</v>
      </c>
      <c r="C72" s="9">
        <v>1</v>
      </c>
      <c r="D72" s="9">
        <v>1</v>
      </c>
      <c r="E72" s="9">
        <v>1</v>
      </c>
      <c r="F72" s="9">
        <v>1</v>
      </c>
      <c r="G72" s="9" cm="1">
        <f t="array" ref="G72">INDEX(A72:F72,1,VLOOKUP($I$3,$J$285:$L$290,$L$284,))</f>
        <v>1</v>
      </c>
      <c r="H72" s="6"/>
      <c r="I72" s="398"/>
      <c r="J72" s="401"/>
      <c r="K72" s="409"/>
      <c r="L72" s="395"/>
      <c r="M72" s="395"/>
      <c r="N72" s="131"/>
      <c r="O72" s="292"/>
      <c r="P72" s="36"/>
      <c r="Q72" s="50"/>
      <c r="R72" s="55"/>
      <c r="S72" s="50"/>
      <c r="T72" s="50"/>
      <c r="U72" s="50"/>
      <c r="V72" s="54"/>
      <c r="W72" s="50"/>
      <c r="X72" s="214"/>
      <c r="Y72" s="152"/>
      <c r="Z72" s="124"/>
      <c r="AA72" s="124"/>
      <c r="AC72" s="32"/>
      <c r="AD72" s="32"/>
      <c r="AE72" s="32"/>
      <c r="AF72" s="32"/>
      <c r="AG72" s="32"/>
      <c r="AH72" s="32"/>
    </row>
    <row r="73" spans="1:38" s="9" customFormat="1" ht="29.25" hidden="1" customHeight="1" outlineLevel="1" x14ac:dyDescent="0.4">
      <c r="A73" s="9">
        <v>1</v>
      </c>
      <c r="B73" s="9">
        <v>1</v>
      </c>
      <c r="C73" s="9">
        <v>1</v>
      </c>
      <c r="D73" s="9">
        <v>1</v>
      </c>
      <c r="E73" s="9">
        <v>1</v>
      </c>
      <c r="F73" s="9">
        <v>1</v>
      </c>
      <c r="G73" s="9" cm="1">
        <f t="array" ref="G73">INDEX(A73:F73,1,VLOOKUP($I$3,$J$285:$L$290,$L$284,))</f>
        <v>1</v>
      </c>
      <c r="H73" s="6"/>
      <c r="I73" s="398"/>
      <c r="J73" s="401"/>
      <c r="K73" s="409"/>
      <c r="L73" s="254"/>
      <c r="M73" s="281" t="s">
        <v>104</v>
      </c>
      <c r="N73" s="131"/>
      <c r="O73" s="294"/>
      <c r="P73" s="36"/>
      <c r="Q73" s="50"/>
      <c r="R73" s="55"/>
      <c r="S73" s="50"/>
      <c r="T73" s="50"/>
      <c r="U73" s="50"/>
      <c r="V73" s="55"/>
      <c r="W73" s="50"/>
      <c r="X73" s="214"/>
      <c r="Y73" s="152"/>
      <c r="Z73" s="124"/>
      <c r="AA73" s="124"/>
      <c r="AC73" s="32"/>
      <c r="AD73" s="32"/>
      <c r="AE73" s="32"/>
      <c r="AF73" s="32"/>
      <c r="AG73" s="32"/>
      <c r="AH73" s="32"/>
    </row>
    <row r="74" spans="1:38" s="9" customFormat="1" ht="29.25" hidden="1" customHeight="1" outlineLevel="1" x14ac:dyDescent="0.4">
      <c r="A74" s="9">
        <v>1</v>
      </c>
      <c r="B74" s="9">
        <v>1</v>
      </c>
      <c r="C74" s="9">
        <v>1</v>
      </c>
      <c r="D74" s="9">
        <v>1</v>
      </c>
      <c r="E74" s="9">
        <v>1</v>
      </c>
      <c r="F74" s="9">
        <v>1</v>
      </c>
      <c r="G74" s="9" cm="1">
        <f t="array" ref="G74">INDEX(A74:F74,1,VLOOKUP($I$3,$J$285:$L$290,$L$284,))</f>
        <v>1</v>
      </c>
      <c r="H74" s="6"/>
      <c r="I74" s="398"/>
      <c r="J74" s="401"/>
      <c r="K74" s="406"/>
      <c r="L74" s="375"/>
      <c r="M74" s="376"/>
      <c r="N74" s="131"/>
      <c r="O74" s="292"/>
      <c r="P74" s="36"/>
      <c r="Q74" s="49"/>
      <c r="R74" s="43"/>
      <c r="S74" s="50"/>
      <c r="T74" s="54"/>
      <c r="U74" s="50"/>
      <c r="V74" s="54"/>
      <c r="W74" s="50"/>
      <c r="X74" s="214"/>
      <c r="Y74" s="152"/>
      <c r="Z74" s="153"/>
      <c r="AA74" s="124"/>
      <c r="AC74" s="32"/>
      <c r="AD74" s="32"/>
      <c r="AE74" s="32"/>
      <c r="AF74" s="32"/>
      <c r="AG74" s="32"/>
      <c r="AH74" s="32"/>
      <c r="AJ74" s="159"/>
      <c r="AK74" s="159"/>
      <c r="AL74" s="159"/>
    </row>
    <row r="75" spans="1:38" s="9" customFormat="1" ht="29.25" hidden="1" customHeight="1" outlineLevel="1" x14ac:dyDescent="0.4">
      <c r="A75" s="9">
        <v>1</v>
      </c>
      <c r="B75" s="9">
        <v>1</v>
      </c>
      <c r="C75" s="9">
        <v>1</v>
      </c>
      <c r="D75" s="9">
        <v>1</v>
      </c>
      <c r="E75" s="9">
        <v>1</v>
      </c>
      <c r="F75" s="9">
        <v>1</v>
      </c>
      <c r="G75" s="9" cm="1">
        <f t="array" ref="G75">INDEX(A75:F75,1,VLOOKUP($I$3,$J$285:$L$290,$L$284,))</f>
        <v>1</v>
      </c>
      <c r="H75" s="6"/>
      <c r="I75" s="398"/>
      <c r="J75" s="401"/>
      <c r="K75" s="405" t="s">
        <v>116</v>
      </c>
      <c r="L75" s="262"/>
      <c r="M75" s="282" t="s">
        <v>240</v>
      </c>
      <c r="N75" s="131"/>
      <c r="O75" s="295"/>
      <c r="P75" s="36"/>
      <c r="Q75" s="49"/>
      <c r="R75" s="43"/>
      <c r="S75" s="50"/>
      <c r="T75" s="54"/>
      <c r="U75" s="50"/>
      <c r="V75" s="54"/>
      <c r="W75" s="50"/>
      <c r="X75" s="214"/>
      <c r="Y75" s="152"/>
      <c r="Z75" s="153"/>
      <c r="AA75" s="124"/>
      <c r="AC75" s="32"/>
      <c r="AD75" s="32"/>
      <c r="AE75" s="32"/>
      <c r="AF75" s="32"/>
      <c r="AG75" s="32"/>
      <c r="AH75" s="32"/>
      <c r="AJ75" s="159"/>
      <c r="AK75" s="159"/>
      <c r="AL75" s="159"/>
    </row>
    <row r="76" spans="1:38" s="9" customFormat="1" ht="29.25" hidden="1" customHeight="1" outlineLevel="1" x14ac:dyDescent="0.4">
      <c r="A76" s="9">
        <v>1</v>
      </c>
      <c r="B76" s="9">
        <v>1</v>
      </c>
      <c r="C76" s="9">
        <v>1</v>
      </c>
      <c r="D76" s="9">
        <v>1</v>
      </c>
      <c r="E76" s="9">
        <v>1</v>
      </c>
      <c r="F76" s="9">
        <v>1</v>
      </c>
      <c r="G76" s="9" cm="1">
        <f t="array" ref="G76">INDEX(A76:F76,1,VLOOKUP($I$3,$J$285:$L$290,$L$284,))</f>
        <v>1</v>
      </c>
      <c r="H76" s="6"/>
      <c r="I76" s="398"/>
      <c r="J76" s="401"/>
      <c r="K76" s="406"/>
      <c r="L76" s="252"/>
      <c r="M76" s="277" t="s">
        <v>115</v>
      </c>
      <c r="N76" s="131"/>
      <c r="O76" s="295"/>
      <c r="P76" s="36"/>
      <c r="Q76" s="49"/>
      <c r="R76" s="43"/>
      <c r="S76" s="50"/>
      <c r="T76" s="54"/>
      <c r="U76" s="50"/>
      <c r="V76" s="54"/>
      <c r="W76" s="50"/>
      <c r="X76" s="214"/>
      <c r="Y76" s="152"/>
      <c r="Z76" s="153"/>
      <c r="AA76" s="124"/>
      <c r="AC76" s="32"/>
      <c r="AD76" s="32"/>
      <c r="AE76" s="32"/>
      <c r="AF76" s="32"/>
      <c r="AG76" s="32"/>
      <c r="AH76" s="32"/>
      <c r="AJ76" s="159"/>
      <c r="AK76" s="159"/>
      <c r="AL76" s="159"/>
    </row>
    <row r="77" spans="1:38" s="10" customFormat="1" ht="29.25" hidden="1" customHeight="1" outlineLevel="1" x14ac:dyDescent="0.4">
      <c r="A77" s="9">
        <v>1</v>
      </c>
      <c r="B77" s="9">
        <v>1</v>
      </c>
      <c r="C77" s="9">
        <v>1</v>
      </c>
      <c r="D77" s="9">
        <v>1</v>
      </c>
      <c r="E77" s="9">
        <v>1</v>
      </c>
      <c r="F77" s="9">
        <v>1</v>
      </c>
      <c r="G77" s="9" cm="1">
        <f t="array" ref="G77">INDEX(A77:F77,1,VLOOKUP($I$3,$J$285:$L$290,$L$284,))</f>
        <v>1</v>
      </c>
      <c r="H77" s="6"/>
      <c r="I77" s="398"/>
      <c r="J77" s="401"/>
      <c r="K77" s="405" t="s">
        <v>26</v>
      </c>
      <c r="L77" s="164"/>
      <c r="M77" s="280" t="s">
        <v>3</v>
      </c>
      <c r="N77" s="131"/>
      <c r="O77" s="294"/>
      <c r="P77" s="258"/>
      <c r="Q77" s="49"/>
      <c r="R77" s="44"/>
      <c r="S77" s="50"/>
      <c r="T77" s="50"/>
      <c r="U77" s="50"/>
      <c r="V77" s="50"/>
      <c r="W77" s="50"/>
      <c r="X77" s="214"/>
      <c r="Y77" s="152"/>
      <c r="Z77" s="124"/>
      <c r="AA77" s="124"/>
      <c r="AB77" s="9"/>
      <c r="AC77" s="28"/>
      <c r="AD77" s="28"/>
      <c r="AE77" s="28"/>
      <c r="AF77" s="28"/>
      <c r="AG77" s="28"/>
      <c r="AH77" s="28"/>
    </row>
    <row r="78" spans="1:38" s="10" customFormat="1" ht="29.25" hidden="1" customHeight="1" outlineLevel="1" x14ac:dyDescent="0.4">
      <c r="A78" s="9">
        <v>1</v>
      </c>
      <c r="B78" s="9">
        <v>1</v>
      </c>
      <c r="C78" s="9">
        <v>1</v>
      </c>
      <c r="D78" s="9">
        <v>1</v>
      </c>
      <c r="E78" s="9">
        <v>1</v>
      </c>
      <c r="F78" s="9">
        <v>1</v>
      </c>
      <c r="G78" s="9" cm="1">
        <f t="array" ref="G78">INDEX(A78:F78,1,VLOOKUP($I$3,$J$285:$L$290,$L$284,))</f>
        <v>1</v>
      </c>
      <c r="H78" s="6"/>
      <c r="I78" s="398"/>
      <c r="J78" s="401"/>
      <c r="K78" s="409"/>
      <c r="L78" s="256"/>
      <c r="M78" s="279" t="s">
        <v>105</v>
      </c>
      <c r="N78" s="131"/>
      <c r="O78" s="294"/>
      <c r="P78" s="258"/>
      <c r="Q78" s="49"/>
      <c r="R78" s="44"/>
      <c r="S78" s="50"/>
      <c r="T78" s="50"/>
      <c r="U78" s="50"/>
      <c r="V78" s="50"/>
      <c r="W78" s="50"/>
      <c r="X78" s="214"/>
      <c r="Y78" s="152"/>
      <c r="Z78" s="124"/>
      <c r="AA78" s="124"/>
      <c r="AB78" s="9"/>
      <c r="AC78" s="28"/>
      <c r="AD78" s="28"/>
      <c r="AE78" s="28"/>
      <c r="AF78" s="28"/>
      <c r="AG78" s="28"/>
      <c r="AH78" s="28"/>
    </row>
    <row r="79" spans="1:38" s="10" customFormat="1" ht="29.25" hidden="1" customHeight="1" outlineLevel="1" x14ac:dyDescent="0.4">
      <c r="A79" s="9">
        <v>1</v>
      </c>
      <c r="B79" s="9">
        <v>1</v>
      </c>
      <c r="C79" s="9">
        <v>1</v>
      </c>
      <c r="D79" s="9">
        <v>1</v>
      </c>
      <c r="E79" s="9">
        <v>1</v>
      </c>
      <c r="F79" s="9">
        <v>1</v>
      </c>
      <c r="G79" s="9" cm="1">
        <f t="array" ref="G79">INDEX(A79:F79,1,VLOOKUP($I$3,$J$285:$L$290,$L$284,))</f>
        <v>1</v>
      </c>
      <c r="H79" s="6"/>
      <c r="I79" s="398"/>
      <c r="J79" s="401"/>
      <c r="K79" s="406"/>
      <c r="L79" s="377"/>
      <c r="M79" s="377"/>
      <c r="N79" s="131"/>
      <c r="O79" s="292"/>
      <c r="P79" s="37">
        <v>20</v>
      </c>
      <c r="Q79" s="119" t="str">
        <f>IF(SUM($N77:$N79)=0,"",IF($L79&gt;=$P79,1,"-"))</f>
        <v/>
      </c>
      <c r="R79" s="44"/>
      <c r="S79" s="50"/>
      <c r="T79" s="50"/>
      <c r="U79" s="50"/>
      <c r="V79" s="50"/>
      <c r="W79" s="50"/>
      <c r="X79" s="215" t="str">
        <f>IF($N78="","",IF($L78=1,IF($Q79=1,"適","不適"),"-"))</f>
        <v/>
      </c>
      <c r="Y79" s="152"/>
      <c r="Z79" s="124"/>
      <c r="AA79" s="124"/>
      <c r="AB79" s="9"/>
      <c r="AC79" s="28"/>
      <c r="AD79" s="28"/>
      <c r="AE79" s="28"/>
      <c r="AF79" s="28"/>
      <c r="AG79" s="28"/>
      <c r="AH79" s="28"/>
    </row>
    <row r="80" spans="1:38" s="10" customFormat="1" ht="29.25" hidden="1" customHeight="1" outlineLevel="1" x14ac:dyDescent="0.4">
      <c r="A80" s="9">
        <v>1</v>
      </c>
      <c r="B80" s="9">
        <v>1</v>
      </c>
      <c r="C80" s="9">
        <v>1</v>
      </c>
      <c r="D80" s="9">
        <v>1</v>
      </c>
      <c r="E80" s="9">
        <v>1</v>
      </c>
      <c r="F80" s="9">
        <v>1</v>
      </c>
      <c r="G80" s="9" cm="1">
        <f t="array" ref="G80">INDEX(A80:F80,1,VLOOKUP($I$3,$J$285:$L$290,$L$284,))</f>
        <v>1</v>
      </c>
      <c r="H80" s="6"/>
      <c r="I80" s="398"/>
      <c r="J80" s="401"/>
      <c r="K80" s="405" t="s">
        <v>198</v>
      </c>
      <c r="L80" s="391"/>
      <c r="M80" s="392"/>
      <c r="N80" s="130"/>
      <c r="O80" s="292"/>
      <c r="P80" s="45" t="s">
        <v>43</v>
      </c>
      <c r="Q80" s="132"/>
      <c r="R80" s="44"/>
      <c r="S80" s="50"/>
      <c r="T80" s="50"/>
      <c r="U80" s="50"/>
      <c r="V80" s="50"/>
      <c r="W80" s="50"/>
      <c r="X80" s="215" t="str">
        <f>IF($N80="","",IF($Q80=1,"適","不適"))</f>
        <v/>
      </c>
      <c r="Y80" s="152"/>
      <c r="Z80" s="124"/>
      <c r="AA80" s="124"/>
      <c r="AB80" s="9"/>
      <c r="AC80" s="28"/>
      <c r="AD80" s="28"/>
      <c r="AE80" s="28"/>
      <c r="AF80" s="28"/>
      <c r="AG80" s="28"/>
      <c r="AH80" s="28"/>
      <c r="AJ80" s="159"/>
      <c r="AK80" s="159"/>
      <c r="AL80" s="159"/>
    </row>
    <row r="81" spans="1:44" s="10" customFormat="1" ht="29.25" hidden="1" customHeight="1" outlineLevel="1" x14ac:dyDescent="0.4">
      <c r="A81" s="9">
        <v>1</v>
      </c>
      <c r="B81" s="9">
        <v>1</v>
      </c>
      <c r="C81" s="9">
        <v>1</v>
      </c>
      <c r="D81" s="9">
        <v>1</v>
      </c>
      <c r="E81" s="9">
        <v>1</v>
      </c>
      <c r="F81" s="9">
        <v>1</v>
      </c>
      <c r="G81" s="9" cm="1">
        <f t="array" ref="G81">INDEX(A81:F81,1,VLOOKUP($I$3,$J$285:$L$290,$L$284,))</f>
        <v>1</v>
      </c>
      <c r="H81" s="6"/>
      <c r="I81" s="398"/>
      <c r="J81" s="401"/>
      <c r="K81" s="409"/>
      <c r="L81" s="384"/>
      <c r="M81" s="385"/>
      <c r="N81" s="130"/>
      <c r="O81" s="292"/>
      <c r="P81" s="45"/>
      <c r="Q81" s="76"/>
      <c r="R81" s="44"/>
      <c r="S81" s="50"/>
      <c r="T81" s="50"/>
      <c r="U81" s="50"/>
      <c r="V81" s="50"/>
      <c r="W81" s="50"/>
      <c r="X81" s="216"/>
      <c r="Y81" s="152"/>
      <c r="Z81" s="124"/>
      <c r="AA81" s="124"/>
      <c r="AB81" s="9"/>
      <c r="AC81" s="28"/>
      <c r="AD81" s="28"/>
      <c r="AE81" s="28"/>
      <c r="AF81" s="28"/>
      <c r="AG81" s="28"/>
      <c r="AH81" s="28"/>
      <c r="AJ81" s="159"/>
      <c r="AK81" s="159"/>
      <c r="AL81" s="159"/>
    </row>
    <row r="82" spans="1:44" s="10" customFormat="1" ht="29.25" hidden="1" customHeight="1" outlineLevel="1" x14ac:dyDescent="0.4">
      <c r="A82" s="9">
        <v>1</v>
      </c>
      <c r="B82" s="9">
        <v>1</v>
      </c>
      <c r="C82" s="9">
        <v>1</v>
      </c>
      <c r="D82" s="9">
        <v>1</v>
      </c>
      <c r="E82" s="9">
        <v>1</v>
      </c>
      <c r="F82" s="9">
        <v>1</v>
      </c>
      <c r="G82" s="9" cm="1">
        <f t="array" ref="G82">INDEX(A82:F82,1,VLOOKUP($I$3,$J$285:$L$290,$L$284,))</f>
        <v>1</v>
      </c>
      <c r="H82" s="6"/>
      <c r="I82" s="398"/>
      <c r="J82" s="401"/>
      <c r="K82" s="406"/>
      <c r="L82" s="264"/>
      <c r="M82" s="265"/>
      <c r="N82" s="130"/>
      <c r="O82" s="292"/>
      <c r="P82" s="45"/>
      <c r="Q82" s="76"/>
      <c r="R82" s="44"/>
      <c r="S82" s="50"/>
      <c r="T82" s="50"/>
      <c r="U82" s="50"/>
      <c r="V82" s="50"/>
      <c r="W82" s="50"/>
      <c r="X82" s="216"/>
      <c r="Y82" s="152"/>
      <c r="Z82" s="124"/>
      <c r="AA82" s="124"/>
      <c r="AB82" s="9"/>
      <c r="AC82" s="28"/>
      <c r="AD82" s="28"/>
      <c r="AE82" s="28"/>
      <c r="AF82" s="28"/>
      <c r="AG82" s="28"/>
      <c r="AH82" s="28"/>
      <c r="AJ82" s="159"/>
      <c r="AK82" s="159"/>
      <c r="AL82" s="159"/>
    </row>
    <row r="83" spans="1:44" s="10" customFormat="1" ht="29.25" hidden="1" customHeight="1" outlineLevel="1" x14ac:dyDescent="0.4">
      <c r="A83" s="9">
        <v>1</v>
      </c>
      <c r="B83" s="9">
        <v>1</v>
      </c>
      <c r="C83" s="9">
        <v>1</v>
      </c>
      <c r="D83" s="9">
        <v>1</v>
      </c>
      <c r="E83" s="9">
        <v>1</v>
      </c>
      <c r="F83" s="9">
        <v>1</v>
      </c>
      <c r="G83" s="9" cm="1">
        <f t="array" ref="G83">INDEX(A83:F83,1,VLOOKUP($I$3,$J$285:$L$290,$L$284,))</f>
        <v>1</v>
      </c>
      <c r="H83" s="6"/>
      <c r="I83" s="398"/>
      <c r="J83" s="401"/>
      <c r="K83" s="405" t="s">
        <v>69</v>
      </c>
      <c r="L83" s="165"/>
      <c r="M83" s="276" t="s">
        <v>70</v>
      </c>
      <c r="N83" s="130"/>
      <c r="O83" s="292"/>
      <c r="P83" s="45"/>
      <c r="Q83" s="76"/>
      <c r="R83" s="44"/>
      <c r="S83" s="50"/>
      <c r="T83" s="50"/>
      <c r="U83" s="50"/>
      <c r="V83" s="50"/>
      <c r="W83" s="50"/>
      <c r="X83" s="216"/>
      <c r="Y83" s="152"/>
      <c r="Z83" s="124"/>
      <c r="AA83" s="124"/>
      <c r="AB83" s="9"/>
      <c r="AC83" s="28"/>
      <c r="AD83" s="28"/>
      <c r="AE83" s="28"/>
      <c r="AF83" s="28"/>
      <c r="AG83" s="28"/>
      <c r="AH83" s="28"/>
      <c r="AJ83" s="159"/>
      <c r="AK83" s="159"/>
      <c r="AL83" s="159"/>
    </row>
    <row r="84" spans="1:44" s="10" customFormat="1" ht="29.25" hidden="1" customHeight="1" outlineLevel="1" x14ac:dyDescent="0.4">
      <c r="A84" s="9">
        <v>1</v>
      </c>
      <c r="B84" s="9">
        <v>1</v>
      </c>
      <c r="C84" s="9">
        <v>1</v>
      </c>
      <c r="D84" s="9">
        <v>1</v>
      </c>
      <c r="E84" s="9">
        <v>1</v>
      </c>
      <c r="F84" s="9">
        <v>1</v>
      </c>
      <c r="G84" s="9" cm="1">
        <f t="array" ref="G84">INDEX(A84:F84,1,VLOOKUP($I$3,$J$285:$L$290,$L$284,))</f>
        <v>1</v>
      </c>
      <c r="H84" s="6"/>
      <c r="I84" s="398"/>
      <c r="J84" s="401"/>
      <c r="K84" s="406"/>
      <c r="L84" s="165"/>
      <c r="M84" s="276" t="s">
        <v>199</v>
      </c>
      <c r="N84" s="130"/>
      <c r="O84" s="292"/>
      <c r="P84" s="45"/>
      <c r="Q84" s="76"/>
      <c r="R84" s="44"/>
      <c r="S84" s="50"/>
      <c r="T84" s="50"/>
      <c r="U84" s="50"/>
      <c r="V84" s="50"/>
      <c r="W84" s="50"/>
      <c r="X84" s="216"/>
      <c r="Y84" s="152"/>
      <c r="Z84" s="124"/>
      <c r="AA84" s="124"/>
      <c r="AB84" s="9"/>
      <c r="AC84" s="28"/>
      <c r="AD84" s="28"/>
      <c r="AE84" s="28"/>
      <c r="AF84" s="28"/>
      <c r="AG84" s="28"/>
      <c r="AH84" s="28"/>
      <c r="AJ84" s="159"/>
      <c r="AK84" s="159"/>
      <c r="AL84" s="159"/>
    </row>
    <row r="85" spans="1:44" s="9" customFormat="1" ht="29.25" hidden="1" customHeight="1" outlineLevel="1" x14ac:dyDescent="0.4">
      <c r="A85" s="9">
        <v>1</v>
      </c>
      <c r="B85" s="9">
        <v>1</v>
      </c>
      <c r="C85" s="9">
        <v>1</v>
      </c>
      <c r="D85" s="9">
        <v>1</v>
      </c>
      <c r="E85" s="9">
        <v>1</v>
      </c>
      <c r="F85" s="9">
        <v>1</v>
      </c>
      <c r="G85" s="9" cm="1">
        <f t="array" ref="G85">INDEX(A85:F85,1,VLOOKUP($I$3,$J$285:$L$290,$L$284,))</f>
        <v>1</v>
      </c>
      <c r="H85" s="6"/>
      <c r="I85" s="399"/>
      <c r="J85" s="402"/>
      <c r="K85" s="253" t="s">
        <v>71</v>
      </c>
      <c r="L85" s="165"/>
      <c r="M85" s="276" t="s">
        <v>217</v>
      </c>
      <c r="N85" s="130"/>
      <c r="O85" s="292"/>
      <c r="P85" s="45"/>
      <c r="Q85" s="76"/>
      <c r="R85" s="44"/>
      <c r="S85" s="50"/>
      <c r="T85" s="50"/>
      <c r="U85" s="50"/>
      <c r="V85" s="50"/>
      <c r="W85" s="50"/>
      <c r="X85" s="216"/>
      <c r="Y85" s="250"/>
      <c r="Z85" s="124"/>
      <c r="AA85" s="124"/>
      <c r="AC85" s="129"/>
      <c r="AD85" s="129"/>
      <c r="AE85" s="129"/>
      <c r="AF85" s="129"/>
      <c r="AG85" s="129"/>
      <c r="AH85" s="129"/>
    </row>
    <row r="86" spans="1:44" s="10" customFormat="1" ht="3.75" hidden="1" customHeight="1" outlineLevel="1" x14ac:dyDescent="0.4">
      <c r="A86" s="9">
        <v>1</v>
      </c>
      <c r="B86" s="9">
        <v>1</v>
      </c>
      <c r="C86" s="9">
        <v>1</v>
      </c>
      <c r="D86" s="9">
        <v>1</v>
      </c>
      <c r="E86" s="9">
        <v>1</v>
      </c>
      <c r="F86" s="9">
        <v>1</v>
      </c>
      <c r="G86" s="9" cm="1">
        <f t="array" ref="G86">INDEX(A86:F86,1,VLOOKUP($I$3,$J$285:$L$290,$L$284,))</f>
        <v>1</v>
      </c>
      <c r="H86" s="6"/>
      <c r="I86" s="6"/>
      <c r="J86" s="148"/>
      <c r="K86" s="49"/>
      <c r="L86" s="67"/>
      <c r="M86" s="251"/>
      <c r="N86" s="97"/>
      <c r="O86" s="296"/>
      <c r="P86" s="98"/>
      <c r="Q86" s="76"/>
      <c r="R86" s="44"/>
      <c r="S86" s="50"/>
      <c r="T86" s="50"/>
      <c r="U86" s="50"/>
      <c r="V86" s="50"/>
      <c r="W86" s="50"/>
      <c r="X86" s="217"/>
      <c r="Y86" s="127"/>
      <c r="Z86" s="128"/>
      <c r="AA86" s="128"/>
      <c r="AB86" s="9"/>
      <c r="AC86" s="184"/>
      <c r="AD86" s="184"/>
      <c r="AE86" s="184"/>
      <c r="AF86" s="184"/>
      <c r="AG86" s="184"/>
      <c r="AH86" s="184"/>
    </row>
    <row r="87" spans="1:44" s="9" customFormat="1" ht="29.25" hidden="1" customHeight="1" outlineLevel="1" x14ac:dyDescent="0.4">
      <c r="A87" s="9">
        <v>1</v>
      </c>
      <c r="B87" s="9">
        <v>1</v>
      </c>
      <c r="C87" s="9">
        <v>1</v>
      </c>
      <c r="D87" s="9">
        <v>1</v>
      </c>
      <c r="F87" s="9">
        <v>1</v>
      </c>
      <c r="G87" s="9" cm="1">
        <f t="array" ref="G87">INDEX(A87:F87,1,VLOOKUP($I$3,$J$285:$L$290,$L$284,))</f>
        <v>1</v>
      </c>
      <c r="H87" s="6"/>
      <c r="I87" s="397" t="s">
        <v>82</v>
      </c>
      <c r="J87" s="400" t="s">
        <v>193</v>
      </c>
      <c r="K87" s="111" t="s">
        <v>1</v>
      </c>
      <c r="L87" s="434"/>
      <c r="M87" s="435"/>
      <c r="N87" s="130"/>
      <c r="O87" s="292"/>
      <c r="P87" s="35"/>
      <c r="Q87" s="49"/>
      <c r="R87" s="44"/>
      <c r="S87" s="50"/>
      <c r="T87" s="50"/>
      <c r="U87" s="50"/>
      <c r="V87" s="50"/>
      <c r="W87" s="51"/>
      <c r="X87" s="214"/>
      <c r="Y87" s="152"/>
      <c r="Z87" s="153"/>
      <c r="AA87" s="154"/>
      <c r="AC87" s="32"/>
      <c r="AD87" s="32"/>
      <c r="AE87" s="32"/>
      <c r="AF87" s="32"/>
      <c r="AG87" s="32"/>
      <c r="AH87" s="32"/>
    </row>
    <row r="88" spans="1:44" s="9" customFormat="1" ht="29.25" hidden="1" customHeight="1" outlineLevel="1" x14ac:dyDescent="0.4">
      <c r="A88" s="9">
        <v>1</v>
      </c>
      <c r="B88" s="9">
        <v>1</v>
      </c>
      <c r="C88" s="9">
        <v>1</v>
      </c>
      <c r="D88" s="9">
        <v>1</v>
      </c>
      <c r="F88" s="9">
        <v>1</v>
      </c>
      <c r="G88" s="9" cm="1">
        <f t="array" ref="G88">INDEX(A88:F88,1,VLOOKUP($I$3,$J$285:$L$290,$L$284,))</f>
        <v>1</v>
      </c>
      <c r="H88" s="6"/>
      <c r="I88" s="398"/>
      <c r="J88" s="401"/>
      <c r="K88" s="12" t="s">
        <v>2</v>
      </c>
      <c r="L88" s="384"/>
      <c r="M88" s="385"/>
      <c r="N88" s="130"/>
      <c r="O88" s="292"/>
      <c r="P88" s="35"/>
      <c r="Q88" s="49"/>
      <c r="R88" s="44"/>
      <c r="S88" s="50"/>
      <c r="T88" s="50"/>
      <c r="U88" s="50"/>
      <c r="V88" s="50"/>
      <c r="W88" s="51"/>
      <c r="X88" s="214"/>
      <c r="Y88" s="152"/>
      <c r="Z88" s="124"/>
      <c r="AA88" s="124"/>
      <c r="AC88" s="32"/>
      <c r="AD88" s="32"/>
      <c r="AE88" s="32"/>
      <c r="AF88" s="32"/>
      <c r="AG88" s="32"/>
      <c r="AH88" s="32"/>
      <c r="AJ88" s="159"/>
      <c r="AK88" s="159"/>
      <c r="AL88" s="159"/>
    </row>
    <row r="89" spans="1:44" s="9" customFormat="1" ht="29.25" hidden="1" customHeight="1" outlineLevel="1" x14ac:dyDescent="0.4">
      <c r="A89" s="9">
        <v>1</v>
      </c>
      <c r="B89" s="9">
        <v>1</v>
      </c>
      <c r="C89" s="9">
        <v>1</v>
      </c>
      <c r="D89" s="9">
        <v>1</v>
      </c>
      <c r="F89" s="9">
        <v>1</v>
      </c>
      <c r="G89" s="9" cm="1">
        <f t="array" ref="G89">INDEX(A89:F89,1,VLOOKUP($I$3,$J$285:$L$290,$L$284,))</f>
        <v>1</v>
      </c>
      <c r="H89" s="6"/>
      <c r="I89" s="398"/>
      <c r="J89" s="401"/>
      <c r="K89" s="12" t="s">
        <v>215</v>
      </c>
      <c r="L89" s="378"/>
      <c r="M89" s="379"/>
      <c r="N89" s="130"/>
      <c r="O89" s="293"/>
      <c r="P89" s="34">
        <f>DATE($M$3-$AK89+1,4,1)</f>
        <v>40634</v>
      </c>
      <c r="Q89" s="120" t="str">
        <f>IF($N89="","",IF($L89&gt;=$P89,1,"-"))</f>
        <v/>
      </c>
      <c r="R89" s="41"/>
      <c r="S89" s="55"/>
      <c r="T89" s="42"/>
      <c r="U89" s="55"/>
      <c r="V89" s="42"/>
      <c r="W89" s="55"/>
      <c r="X89" s="215" t="str">
        <f>IF($N89="","",IF($Q89=1,"適","不適"))</f>
        <v/>
      </c>
      <c r="Y89" s="152"/>
      <c r="Z89" s="124"/>
      <c r="AA89" s="124"/>
      <c r="AC89" s="32"/>
      <c r="AD89" s="32"/>
      <c r="AE89" s="32"/>
      <c r="AF89" s="32"/>
      <c r="AG89" s="32"/>
      <c r="AH89" s="32"/>
      <c r="AJ89" s="159" t="s">
        <v>162</v>
      </c>
      <c r="AK89" s="124">
        <f>AK$21</f>
        <v>16</v>
      </c>
      <c r="AL89" s="243" t="s">
        <v>144</v>
      </c>
      <c r="AM89" s="124">
        <f>AM$21</f>
        <v>11</v>
      </c>
      <c r="AN89" s="124" t="s">
        <v>144</v>
      </c>
      <c r="AO89" s="124">
        <f>AO$21</f>
        <v>6</v>
      </c>
      <c r="AP89" s="124" t="s">
        <v>144</v>
      </c>
      <c r="AQ89" s="124">
        <f>AQ$21</f>
        <v>4</v>
      </c>
      <c r="AR89" s="9" t="s">
        <v>144</v>
      </c>
    </row>
    <row r="90" spans="1:44" s="9" customFormat="1" ht="29.25" hidden="1" customHeight="1" outlineLevel="1" x14ac:dyDescent="0.4">
      <c r="A90" s="9">
        <v>1</v>
      </c>
      <c r="B90" s="9">
        <v>1</v>
      </c>
      <c r="C90" s="9">
        <v>1</v>
      </c>
      <c r="D90" s="9">
        <v>1</v>
      </c>
      <c r="F90" s="9">
        <v>1</v>
      </c>
      <c r="G90" s="9" cm="1">
        <f t="array" ref="G90">INDEX(A90:F90,1,VLOOKUP($I$3,$J$285:$L$290,$L$284,))</f>
        <v>1</v>
      </c>
      <c r="H90" s="6"/>
      <c r="I90" s="398"/>
      <c r="J90" s="401"/>
      <c r="K90" s="405" t="s">
        <v>22</v>
      </c>
      <c r="L90" s="164"/>
      <c r="M90" s="280" t="s">
        <v>23</v>
      </c>
      <c r="N90" s="131"/>
      <c r="O90" s="294"/>
      <c r="P90" s="35"/>
      <c r="Q90" s="50"/>
      <c r="R90" s="155"/>
      <c r="S90" s="50"/>
      <c r="T90" s="50"/>
      <c r="U90" s="50"/>
      <c r="V90" s="155"/>
      <c r="W90" s="51"/>
      <c r="X90" s="214"/>
      <c r="Y90" s="152"/>
      <c r="Z90" s="124"/>
      <c r="AA90" s="124"/>
      <c r="AC90" s="32"/>
      <c r="AD90" s="32"/>
      <c r="AE90" s="32"/>
      <c r="AF90" s="32"/>
      <c r="AG90" s="32"/>
      <c r="AH90" s="32"/>
    </row>
    <row r="91" spans="1:44" s="9" customFormat="1" ht="29.25" hidden="1" customHeight="1" outlineLevel="1" x14ac:dyDescent="0.4">
      <c r="A91" s="9">
        <v>1</v>
      </c>
      <c r="B91" s="9">
        <v>1</v>
      </c>
      <c r="C91" s="9">
        <v>1</v>
      </c>
      <c r="D91" s="9">
        <v>1</v>
      </c>
      <c r="F91" s="9">
        <v>1</v>
      </c>
      <c r="G91" s="9" cm="1">
        <f t="array" ref="G91">INDEX(A91:F91,1,VLOOKUP($I$3,$J$285:$L$290,$L$284,))</f>
        <v>1</v>
      </c>
      <c r="H91" s="6"/>
      <c r="I91" s="398"/>
      <c r="J91" s="401"/>
      <c r="K91" s="409"/>
      <c r="L91" s="164"/>
      <c r="M91" s="280" t="s">
        <v>24</v>
      </c>
      <c r="N91" s="131"/>
      <c r="O91" s="294"/>
      <c r="P91" s="35"/>
      <c r="Q91" s="50"/>
      <c r="R91" s="155"/>
      <c r="S91" s="50"/>
      <c r="T91" s="50"/>
      <c r="U91" s="50"/>
      <c r="V91" s="155"/>
      <c r="W91" s="51"/>
      <c r="X91" s="214"/>
      <c r="Y91" s="152"/>
      <c r="Z91" s="124"/>
      <c r="AA91" s="124"/>
      <c r="AC91" s="32"/>
      <c r="AD91" s="32"/>
      <c r="AE91" s="32"/>
      <c r="AF91" s="32"/>
      <c r="AG91" s="32"/>
      <c r="AH91" s="32"/>
    </row>
    <row r="92" spans="1:44" s="9" customFormat="1" ht="29.25" hidden="1" customHeight="1" outlineLevel="1" x14ac:dyDescent="0.4">
      <c r="A92" s="9">
        <v>1</v>
      </c>
      <c r="B92" s="9">
        <v>1</v>
      </c>
      <c r="C92" s="9">
        <v>1</v>
      </c>
      <c r="D92" s="9">
        <v>1</v>
      </c>
      <c r="F92" s="9">
        <v>1</v>
      </c>
      <c r="G92" s="9" cm="1">
        <f t="array" ref="G92">INDEX(A92:F92,1,VLOOKUP($I$3,$J$285:$L$290,$L$284,))</f>
        <v>1</v>
      </c>
      <c r="H92" s="6"/>
      <c r="I92" s="398"/>
      <c r="J92" s="401"/>
      <c r="K92" s="409"/>
      <c r="L92" s="164"/>
      <c r="M92" s="280" t="s">
        <v>25</v>
      </c>
      <c r="N92" s="131"/>
      <c r="O92" s="294"/>
      <c r="P92" s="35"/>
      <c r="Q92" s="50"/>
      <c r="R92" s="155"/>
      <c r="S92" s="50"/>
      <c r="T92" s="50"/>
      <c r="U92" s="50"/>
      <c r="V92" s="155"/>
      <c r="W92" s="51"/>
      <c r="X92" s="214"/>
      <c r="Y92" s="152"/>
      <c r="Z92" s="124"/>
      <c r="AA92" s="124"/>
      <c r="AC92" s="32"/>
      <c r="AD92" s="32"/>
      <c r="AE92" s="32"/>
      <c r="AF92" s="32"/>
      <c r="AG92" s="32"/>
      <c r="AH92" s="32"/>
    </row>
    <row r="93" spans="1:44" s="9" customFormat="1" ht="29.25" hidden="1" customHeight="1" outlineLevel="1" x14ac:dyDescent="0.4">
      <c r="A93" s="9">
        <v>1</v>
      </c>
      <c r="B93" s="9">
        <v>1</v>
      </c>
      <c r="C93" s="9">
        <v>1</v>
      </c>
      <c r="D93" s="9">
        <v>1</v>
      </c>
      <c r="F93" s="9">
        <v>1</v>
      </c>
      <c r="G93" s="9" cm="1">
        <f t="array" ref="G93">INDEX(A93:F93,1,VLOOKUP($I$3,$J$285:$L$290,$L$284,))</f>
        <v>1</v>
      </c>
      <c r="H93" s="6"/>
      <c r="I93" s="398"/>
      <c r="J93" s="401"/>
      <c r="K93" s="409"/>
      <c r="L93" s="203"/>
      <c r="M93" s="280" t="s">
        <v>106</v>
      </c>
      <c r="N93" s="131"/>
      <c r="O93" s="294"/>
      <c r="P93" s="35"/>
      <c r="Q93" s="50"/>
      <c r="R93" s="155"/>
      <c r="S93" s="50"/>
      <c r="T93" s="50"/>
      <c r="U93" s="50"/>
      <c r="V93" s="155"/>
      <c r="W93" s="51"/>
      <c r="X93" s="214"/>
      <c r="Y93" s="152"/>
      <c r="Z93" s="124"/>
      <c r="AA93" s="124"/>
      <c r="AC93" s="32"/>
      <c r="AD93" s="32"/>
      <c r="AE93" s="32"/>
      <c r="AF93" s="32"/>
      <c r="AG93" s="32"/>
      <c r="AH93" s="32"/>
    </row>
    <row r="94" spans="1:44" s="9" customFormat="1" ht="29.25" hidden="1" customHeight="1" outlineLevel="1" x14ac:dyDescent="0.4">
      <c r="A94" s="9">
        <v>1</v>
      </c>
      <c r="B94" s="9">
        <v>1</v>
      </c>
      <c r="C94" s="9">
        <v>1</v>
      </c>
      <c r="D94" s="9">
        <v>1</v>
      </c>
      <c r="F94" s="9">
        <v>1</v>
      </c>
      <c r="G94" s="9" cm="1">
        <f t="array" ref="G94">INDEX(A94:F94,1,VLOOKUP($I$3,$J$285:$L$290,$L$284,))</f>
        <v>1</v>
      </c>
      <c r="H94" s="6"/>
      <c r="I94" s="398"/>
      <c r="J94" s="401"/>
      <c r="K94" s="409"/>
      <c r="L94" s="375"/>
      <c r="M94" s="376"/>
      <c r="N94" s="131"/>
      <c r="O94" s="292"/>
      <c r="P94" s="36"/>
      <c r="Q94" s="50"/>
      <c r="R94" s="55"/>
      <c r="S94" s="50"/>
      <c r="T94" s="50"/>
      <c r="U94" s="50"/>
      <c r="V94" s="54"/>
      <c r="W94" s="51"/>
      <c r="X94" s="214"/>
      <c r="Y94" s="152"/>
      <c r="Z94" s="124"/>
      <c r="AA94" s="124"/>
      <c r="AC94" s="32"/>
      <c r="AD94" s="32"/>
      <c r="AE94" s="32"/>
      <c r="AF94" s="32"/>
      <c r="AG94" s="32"/>
      <c r="AH94" s="32"/>
    </row>
    <row r="95" spans="1:44" s="9" customFormat="1" ht="29.25" hidden="1" customHeight="1" outlineLevel="1" x14ac:dyDescent="0.4">
      <c r="A95" s="9">
        <v>1</v>
      </c>
      <c r="B95" s="9">
        <v>1</v>
      </c>
      <c r="C95" s="9">
        <v>1</v>
      </c>
      <c r="D95" s="9">
        <v>1</v>
      </c>
      <c r="F95" s="9">
        <v>1</v>
      </c>
      <c r="G95" s="9" cm="1">
        <f t="array" ref="G95">INDEX(A95:F95,1,VLOOKUP($I$3,$J$285:$L$290,$L$284,))</f>
        <v>1</v>
      </c>
      <c r="H95" s="6"/>
      <c r="I95" s="398"/>
      <c r="J95" s="401"/>
      <c r="K95" s="409"/>
      <c r="L95" s="203"/>
      <c r="M95" s="278" t="s">
        <v>104</v>
      </c>
      <c r="N95" s="131"/>
      <c r="O95" s="294"/>
      <c r="P95" s="36"/>
      <c r="Q95" s="50"/>
      <c r="R95" s="155"/>
      <c r="S95" s="50"/>
      <c r="T95" s="50"/>
      <c r="U95" s="50"/>
      <c r="V95" s="155"/>
      <c r="W95" s="51"/>
      <c r="X95" s="214"/>
      <c r="Y95" s="152"/>
      <c r="Z95" s="124"/>
      <c r="AA95" s="124"/>
      <c r="AC95" s="32"/>
      <c r="AD95" s="32"/>
      <c r="AE95" s="32"/>
      <c r="AF95" s="32"/>
      <c r="AG95" s="32"/>
      <c r="AH95" s="32"/>
    </row>
    <row r="96" spans="1:44" s="9" customFormat="1" ht="29.25" hidden="1" customHeight="1" outlineLevel="1" x14ac:dyDescent="0.4">
      <c r="A96" s="9">
        <v>1</v>
      </c>
      <c r="B96" s="9">
        <v>1</v>
      </c>
      <c r="C96" s="9">
        <v>1</v>
      </c>
      <c r="D96" s="9">
        <v>1</v>
      </c>
      <c r="F96" s="9">
        <v>1</v>
      </c>
      <c r="G96" s="9" cm="1">
        <f t="array" ref="G96">INDEX(A96:F96,1,VLOOKUP($I$3,$J$285:$L$290,$L$284,))</f>
        <v>1</v>
      </c>
      <c r="H96" s="6"/>
      <c r="I96" s="398"/>
      <c r="J96" s="401"/>
      <c r="K96" s="406"/>
      <c r="L96" s="375"/>
      <c r="M96" s="376"/>
      <c r="N96" s="131"/>
      <c r="O96" s="292"/>
      <c r="P96" s="36"/>
      <c r="Q96" s="49"/>
      <c r="R96" s="43"/>
      <c r="S96" s="50"/>
      <c r="T96" s="54"/>
      <c r="U96" s="50"/>
      <c r="V96" s="156"/>
      <c r="W96" s="51"/>
      <c r="X96" s="214"/>
      <c r="Y96" s="152"/>
      <c r="Z96" s="153"/>
      <c r="AA96" s="124"/>
      <c r="AC96" s="32"/>
      <c r="AD96" s="32"/>
      <c r="AE96" s="32"/>
      <c r="AF96" s="32"/>
      <c r="AG96" s="32"/>
      <c r="AH96" s="32"/>
    </row>
    <row r="97" spans="1:38" s="9" customFormat="1" ht="29.25" hidden="1" customHeight="1" outlineLevel="1" x14ac:dyDescent="0.4">
      <c r="A97" s="9">
        <v>1</v>
      </c>
      <c r="B97" s="9">
        <v>1</v>
      </c>
      <c r="C97" s="9">
        <v>1</v>
      </c>
      <c r="D97" s="9">
        <v>1</v>
      </c>
      <c r="F97" s="9">
        <v>1</v>
      </c>
      <c r="G97" s="9" cm="1">
        <f t="array" ref="G97">INDEX(A97:F97,1,VLOOKUP($I$3,$J$285:$L$290,$L$284,))</f>
        <v>1</v>
      </c>
      <c r="H97" s="6"/>
      <c r="I97" s="398"/>
      <c r="J97" s="401"/>
      <c r="K97" s="405" t="s">
        <v>116</v>
      </c>
      <c r="L97" s="262"/>
      <c r="M97" s="282" t="s">
        <v>240</v>
      </c>
      <c r="N97" s="131"/>
      <c r="O97" s="295"/>
      <c r="P97" s="157"/>
      <c r="Q97" s="158"/>
      <c r="R97" s="50"/>
      <c r="S97" s="50"/>
      <c r="T97" s="50"/>
      <c r="U97" s="50"/>
      <c r="V97" s="50"/>
      <c r="W97" s="51"/>
      <c r="X97" s="214"/>
      <c r="Y97" s="152"/>
      <c r="Z97" s="124"/>
      <c r="AA97" s="124"/>
      <c r="AC97" s="32"/>
      <c r="AD97" s="32"/>
      <c r="AE97" s="32"/>
      <c r="AF97" s="32"/>
      <c r="AG97" s="32"/>
      <c r="AH97" s="32"/>
    </row>
    <row r="98" spans="1:38" s="9" customFormat="1" ht="29.25" hidden="1" customHeight="1" outlineLevel="1" x14ac:dyDescent="0.4">
      <c r="A98" s="9">
        <v>1</v>
      </c>
      <c r="B98" s="9">
        <v>1</v>
      </c>
      <c r="C98" s="9">
        <v>1</v>
      </c>
      <c r="D98" s="9">
        <v>1</v>
      </c>
      <c r="F98" s="9">
        <v>1</v>
      </c>
      <c r="G98" s="9" cm="1">
        <f t="array" ref="G98">INDEX(A98:F98,1,VLOOKUP($I$3,$J$285:$L$290,$L$284,))</f>
        <v>1</v>
      </c>
      <c r="H98" s="6"/>
      <c r="I98" s="398"/>
      <c r="J98" s="401"/>
      <c r="K98" s="406"/>
      <c r="L98" s="195"/>
      <c r="M98" s="277" t="s">
        <v>115</v>
      </c>
      <c r="N98" s="131"/>
      <c r="O98" s="294"/>
      <c r="P98" s="157"/>
      <c r="Q98" s="158"/>
      <c r="R98" s="50"/>
      <c r="S98" s="50"/>
      <c r="T98" s="50"/>
      <c r="U98" s="50"/>
      <c r="V98" s="50"/>
      <c r="W98" s="51"/>
      <c r="X98" s="214"/>
      <c r="Y98" s="152"/>
      <c r="Z98" s="124"/>
      <c r="AA98" s="124"/>
      <c r="AC98" s="32"/>
      <c r="AD98" s="32"/>
      <c r="AE98" s="32"/>
      <c r="AF98" s="32"/>
      <c r="AG98" s="32"/>
      <c r="AH98" s="32"/>
    </row>
    <row r="99" spans="1:38" s="9" customFormat="1" ht="29.25" hidden="1" customHeight="1" outlineLevel="1" x14ac:dyDescent="0.4">
      <c r="A99" s="9">
        <v>1</v>
      </c>
      <c r="B99" s="9">
        <v>1</v>
      </c>
      <c r="C99" s="9">
        <v>1</v>
      </c>
      <c r="D99" s="9">
        <v>1</v>
      </c>
      <c r="F99" s="9">
        <v>1</v>
      </c>
      <c r="G99" s="9" cm="1">
        <f t="array" ref="G99">INDEX(A99:F99,1,VLOOKUP($I$3,$J$285:$L$290,$L$284,))</f>
        <v>1</v>
      </c>
      <c r="H99" s="6"/>
      <c r="I99" s="398"/>
      <c r="J99" s="401"/>
      <c r="K99" s="405" t="s">
        <v>26</v>
      </c>
      <c r="L99" s="164"/>
      <c r="M99" s="280" t="s">
        <v>3</v>
      </c>
      <c r="N99" s="131"/>
      <c r="O99" s="294"/>
      <c r="P99" s="35"/>
      <c r="Q99" s="49"/>
      <c r="R99" s="44"/>
      <c r="S99" s="50"/>
      <c r="T99" s="50"/>
      <c r="U99" s="50"/>
      <c r="V99" s="50"/>
      <c r="W99" s="51"/>
      <c r="X99" s="214"/>
      <c r="Y99" s="152"/>
      <c r="Z99" s="124"/>
      <c r="AA99" s="124"/>
      <c r="AC99" s="32"/>
      <c r="AD99" s="32"/>
      <c r="AE99" s="32"/>
      <c r="AF99" s="32"/>
      <c r="AG99" s="32"/>
      <c r="AH99" s="32"/>
    </row>
    <row r="100" spans="1:38" s="9" customFormat="1" ht="29.25" hidden="1" customHeight="1" outlineLevel="1" x14ac:dyDescent="0.4">
      <c r="A100" s="9">
        <v>1</v>
      </c>
      <c r="B100" s="9">
        <v>1</v>
      </c>
      <c r="C100" s="9">
        <v>1</v>
      </c>
      <c r="D100" s="9">
        <v>1</v>
      </c>
      <c r="F100" s="9">
        <v>1</v>
      </c>
      <c r="G100" s="9" cm="1">
        <f t="array" ref="G100">INDEX(A100:F100,1,VLOOKUP($I$3,$J$285:$L$290,$L$284,))</f>
        <v>1</v>
      </c>
      <c r="H100" s="6"/>
      <c r="I100" s="398"/>
      <c r="J100" s="401"/>
      <c r="K100" s="409"/>
      <c r="L100" s="203"/>
      <c r="M100" s="280" t="s">
        <v>105</v>
      </c>
      <c r="N100" s="131"/>
      <c r="O100" s="294"/>
      <c r="P100" s="35"/>
      <c r="Q100" s="49"/>
      <c r="R100" s="44"/>
      <c r="S100" s="50"/>
      <c r="T100" s="50"/>
      <c r="U100" s="50"/>
      <c r="V100" s="50"/>
      <c r="W100" s="51"/>
      <c r="X100" s="214"/>
      <c r="Y100" s="152"/>
      <c r="Z100" s="124"/>
      <c r="AA100" s="124"/>
      <c r="AC100" s="32"/>
      <c r="AD100" s="32"/>
      <c r="AE100" s="32"/>
      <c r="AF100" s="32"/>
      <c r="AG100" s="32"/>
      <c r="AH100" s="32"/>
    </row>
    <row r="101" spans="1:38" s="9" customFormat="1" ht="29.25" hidden="1" customHeight="1" outlineLevel="1" x14ac:dyDescent="0.4">
      <c r="A101" s="9">
        <v>1</v>
      </c>
      <c r="B101" s="9">
        <v>1</v>
      </c>
      <c r="C101" s="9">
        <v>1</v>
      </c>
      <c r="D101" s="9">
        <v>1</v>
      </c>
      <c r="F101" s="9">
        <v>1</v>
      </c>
      <c r="G101" s="9" cm="1">
        <f t="array" ref="G101">INDEX(A101:F101,1,VLOOKUP($I$3,$J$285:$L$290,$L$284,))</f>
        <v>1</v>
      </c>
      <c r="H101" s="6"/>
      <c r="I101" s="398"/>
      <c r="J101" s="401"/>
      <c r="K101" s="406"/>
      <c r="L101" s="377"/>
      <c r="M101" s="377"/>
      <c r="N101" s="131"/>
      <c r="O101" s="293"/>
      <c r="P101" s="38">
        <v>20</v>
      </c>
      <c r="Q101" s="119" t="str">
        <f>IF(SUM($N99:$N101)=0,"",IF($L101&gt;=$P101,1,"-"))</f>
        <v/>
      </c>
      <c r="R101" s="39"/>
      <c r="S101" s="50"/>
      <c r="T101" s="50"/>
      <c r="U101" s="50"/>
      <c r="V101" s="50"/>
      <c r="W101" s="50"/>
      <c r="X101" s="215" t="str">
        <f>IF($N100="","",IF($L100=1,IF($Q101=1,"適","不適"),"-"))</f>
        <v/>
      </c>
      <c r="Y101" s="152"/>
      <c r="Z101" s="124"/>
      <c r="AA101" s="124"/>
      <c r="AC101" s="32"/>
      <c r="AD101" s="32"/>
      <c r="AE101" s="32"/>
      <c r="AF101" s="32"/>
      <c r="AG101" s="32"/>
      <c r="AH101" s="32"/>
    </row>
    <row r="102" spans="1:38" s="9" customFormat="1" ht="28.5" hidden="1" customHeight="1" outlineLevel="1" x14ac:dyDescent="0.4">
      <c r="A102" s="9">
        <v>1</v>
      </c>
      <c r="B102" s="9">
        <v>1</v>
      </c>
      <c r="C102" s="9">
        <v>1</v>
      </c>
      <c r="D102" s="9">
        <v>1</v>
      </c>
      <c r="F102" s="9">
        <v>1</v>
      </c>
      <c r="G102" s="9" cm="1">
        <f t="array" ref="G102">INDEX(A102:F102,1,VLOOKUP($I$3,$J$285:$L$290,$L$284,))</f>
        <v>1</v>
      </c>
      <c r="H102" s="6"/>
      <c r="I102" s="398"/>
      <c r="J102" s="401"/>
      <c r="K102" s="405" t="s">
        <v>198</v>
      </c>
      <c r="L102" s="391"/>
      <c r="M102" s="392"/>
      <c r="N102" s="130"/>
      <c r="O102" s="293"/>
      <c r="P102" s="40" t="s">
        <v>43</v>
      </c>
      <c r="Q102" s="132"/>
      <c r="R102" s="39"/>
      <c r="S102" s="50"/>
      <c r="T102" s="50"/>
      <c r="U102" s="50"/>
      <c r="V102" s="50"/>
      <c r="W102" s="50"/>
      <c r="X102" s="215" t="str">
        <f>IF($N102="","",IF($Q102=1,"適","不適"))</f>
        <v/>
      </c>
      <c r="Y102" s="152"/>
      <c r="Z102" s="124"/>
      <c r="AA102" s="124"/>
      <c r="AC102" s="32"/>
      <c r="AD102" s="32"/>
      <c r="AE102" s="32"/>
      <c r="AF102" s="32"/>
      <c r="AG102" s="32"/>
      <c r="AH102" s="32"/>
    </row>
    <row r="103" spans="1:38" s="9" customFormat="1" ht="28.5" hidden="1" customHeight="1" outlineLevel="1" x14ac:dyDescent="0.4">
      <c r="A103" s="9">
        <v>1</v>
      </c>
      <c r="B103" s="9">
        <v>1</v>
      </c>
      <c r="C103" s="9">
        <v>1</v>
      </c>
      <c r="D103" s="9">
        <v>1</v>
      </c>
      <c r="F103" s="9">
        <v>1</v>
      </c>
      <c r="G103" s="9" cm="1">
        <f t="array" ref="G103">INDEX(A103:F103,1,VLOOKUP($I$3,$J$285:$L$290,$L$284,))</f>
        <v>1</v>
      </c>
      <c r="H103" s="6"/>
      <c r="I103" s="398"/>
      <c r="J103" s="401"/>
      <c r="K103" s="409"/>
      <c r="L103" s="384"/>
      <c r="M103" s="385"/>
      <c r="N103" s="130"/>
      <c r="O103" s="292"/>
      <c r="P103" s="45"/>
      <c r="Q103" s="76"/>
      <c r="R103" s="44"/>
      <c r="S103" s="50"/>
      <c r="T103" s="50"/>
      <c r="U103" s="50"/>
      <c r="V103" s="50"/>
      <c r="W103" s="50"/>
      <c r="X103" s="216"/>
      <c r="Y103" s="152"/>
      <c r="Z103" s="124"/>
      <c r="AA103" s="124"/>
      <c r="AC103" s="32"/>
      <c r="AD103" s="32"/>
      <c r="AE103" s="32"/>
      <c r="AF103" s="32"/>
      <c r="AG103" s="32"/>
      <c r="AH103" s="32"/>
    </row>
    <row r="104" spans="1:38" s="9" customFormat="1" ht="28.5" hidden="1" customHeight="1" outlineLevel="1" x14ac:dyDescent="0.4">
      <c r="A104" s="9">
        <v>1</v>
      </c>
      <c r="B104" s="9">
        <v>1</v>
      </c>
      <c r="C104" s="9">
        <v>1</v>
      </c>
      <c r="D104" s="9">
        <v>1</v>
      </c>
      <c r="F104" s="9">
        <v>1</v>
      </c>
      <c r="G104" s="9" cm="1">
        <f t="array" ref="G104">INDEX(A104:F104,1,VLOOKUP($I$3,$J$285:$L$290,$L$284,))</f>
        <v>1</v>
      </c>
      <c r="H104" s="6"/>
      <c r="I104" s="398"/>
      <c r="J104" s="401"/>
      <c r="K104" s="406"/>
      <c r="L104" s="384"/>
      <c r="M104" s="385"/>
      <c r="N104" s="130"/>
      <c r="O104" s="292"/>
      <c r="P104" s="45"/>
      <c r="Q104" s="76"/>
      <c r="R104" s="44"/>
      <c r="S104" s="50"/>
      <c r="T104" s="50"/>
      <c r="U104" s="50"/>
      <c r="V104" s="50"/>
      <c r="W104" s="50"/>
      <c r="X104" s="216"/>
      <c r="Y104" s="152"/>
      <c r="Z104" s="124"/>
      <c r="AA104" s="124"/>
      <c r="AC104" s="32"/>
      <c r="AD104" s="32"/>
      <c r="AE104" s="32"/>
      <c r="AF104" s="32"/>
      <c r="AG104" s="32"/>
      <c r="AH104" s="32"/>
    </row>
    <row r="105" spans="1:38" s="9" customFormat="1" ht="29.25" hidden="1" customHeight="1" outlineLevel="1" x14ac:dyDescent="0.4">
      <c r="A105" s="9">
        <v>1</v>
      </c>
      <c r="B105" s="9">
        <v>1</v>
      </c>
      <c r="C105" s="9">
        <v>1</v>
      </c>
      <c r="D105" s="9">
        <v>1</v>
      </c>
      <c r="F105" s="9">
        <v>1</v>
      </c>
      <c r="G105" s="9" cm="1">
        <f t="array" ref="G105">INDEX(A105:F105,1,VLOOKUP($I$3,$J$285:$L$290,$L$284,))</f>
        <v>1</v>
      </c>
      <c r="H105" s="6"/>
      <c r="I105" s="398"/>
      <c r="J105" s="401"/>
      <c r="K105" s="405" t="s">
        <v>69</v>
      </c>
      <c r="L105" s="165"/>
      <c r="M105" s="276" t="s">
        <v>70</v>
      </c>
      <c r="N105" s="130"/>
      <c r="O105" s="292"/>
      <c r="P105" s="45"/>
      <c r="Q105" s="76"/>
      <c r="R105" s="44"/>
      <c r="S105" s="50"/>
      <c r="T105" s="50"/>
      <c r="U105" s="50"/>
      <c r="V105" s="50"/>
      <c r="W105" s="50"/>
      <c r="X105" s="216"/>
      <c r="Y105" s="152"/>
      <c r="Z105" s="124"/>
      <c r="AA105" s="124"/>
      <c r="AC105" s="32"/>
      <c r="AD105" s="32"/>
      <c r="AE105" s="32"/>
      <c r="AF105" s="32"/>
      <c r="AG105" s="32"/>
      <c r="AH105" s="32"/>
    </row>
    <row r="106" spans="1:38" s="9" customFormat="1" ht="29.25" hidden="1" customHeight="1" outlineLevel="1" x14ac:dyDescent="0.4">
      <c r="A106" s="9">
        <v>1</v>
      </c>
      <c r="B106" s="9">
        <v>1</v>
      </c>
      <c r="C106" s="9">
        <v>1</v>
      </c>
      <c r="D106" s="9">
        <v>1</v>
      </c>
      <c r="F106" s="9">
        <v>1</v>
      </c>
      <c r="G106" s="9" cm="1">
        <f t="array" ref="G106">INDEX(A106:F106,1,VLOOKUP($I$3,$J$285:$L$290,$L$284,))</f>
        <v>1</v>
      </c>
      <c r="H106" s="6"/>
      <c r="I106" s="398"/>
      <c r="J106" s="401"/>
      <c r="K106" s="406"/>
      <c r="L106" s="165"/>
      <c r="M106" s="276" t="s">
        <v>199</v>
      </c>
      <c r="N106" s="130"/>
      <c r="O106" s="292"/>
      <c r="P106" s="45"/>
      <c r="Q106" s="76"/>
      <c r="R106" s="44"/>
      <c r="S106" s="50"/>
      <c r="T106" s="50"/>
      <c r="U106" s="50"/>
      <c r="V106" s="50"/>
      <c r="W106" s="50"/>
      <c r="X106" s="216"/>
      <c r="Y106" s="152"/>
      <c r="Z106" s="124"/>
      <c r="AA106" s="124"/>
      <c r="AC106" s="32"/>
      <c r="AD106" s="32"/>
      <c r="AE106" s="32"/>
      <c r="AF106" s="32"/>
      <c r="AG106" s="32"/>
      <c r="AH106" s="32"/>
    </row>
    <row r="107" spans="1:38" s="9" customFormat="1" ht="29.25" hidden="1" customHeight="1" outlineLevel="1" x14ac:dyDescent="0.4">
      <c r="A107" s="9">
        <v>1</v>
      </c>
      <c r="B107" s="9">
        <v>1</v>
      </c>
      <c r="C107" s="9">
        <v>1</v>
      </c>
      <c r="D107" s="9">
        <v>1</v>
      </c>
      <c r="F107" s="9">
        <v>1</v>
      </c>
      <c r="G107" s="9" cm="1">
        <f t="array" ref="G107">INDEX(A107:F107,1,VLOOKUP($I$3,$J$285:$L$290,$L$284,))</f>
        <v>1</v>
      </c>
      <c r="H107" s="6"/>
      <c r="I107" s="398"/>
      <c r="J107" s="402"/>
      <c r="K107" s="110" t="s">
        <v>71</v>
      </c>
      <c r="L107" s="165"/>
      <c r="M107" s="276" t="s">
        <v>217</v>
      </c>
      <c r="N107" s="130"/>
      <c r="O107" s="292"/>
      <c r="P107" s="45"/>
      <c r="Q107" s="76"/>
      <c r="R107" s="44"/>
      <c r="S107" s="50"/>
      <c r="T107" s="50"/>
      <c r="U107" s="50"/>
      <c r="V107" s="50"/>
      <c r="W107" s="50"/>
      <c r="X107" s="216"/>
      <c r="Y107" s="152"/>
      <c r="Z107" s="124"/>
      <c r="AA107" s="124"/>
      <c r="AC107" s="32"/>
      <c r="AD107" s="32"/>
      <c r="AE107" s="32"/>
      <c r="AF107" s="32"/>
      <c r="AG107" s="32"/>
      <c r="AH107" s="32"/>
    </row>
    <row r="108" spans="1:38" s="9" customFormat="1" ht="3.75" hidden="1" customHeight="1" outlineLevel="1" x14ac:dyDescent="0.4">
      <c r="A108" s="9">
        <v>1</v>
      </c>
      <c r="B108" s="9">
        <v>1</v>
      </c>
      <c r="C108" s="9">
        <v>1</v>
      </c>
      <c r="D108" s="9">
        <v>1</v>
      </c>
      <c r="F108" s="9">
        <v>1</v>
      </c>
      <c r="G108" s="9" cm="1">
        <f t="array" ref="G108">INDEX(A108:F108,1,VLOOKUP($I$3,$J$285:$L$290,$L$284,))</f>
        <v>1</v>
      </c>
      <c r="H108" s="125"/>
      <c r="I108" s="398"/>
      <c r="J108" s="126"/>
      <c r="K108" s="83"/>
      <c r="L108" s="67"/>
      <c r="M108" s="112"/>
      <c r="N108" s="97"/>
      <c r="O108" s="296"/>
      <c r="P108" s="98"/>
      <c r="Q108" s="76"/>
      <c r="R108" s="44"/>
      <c r="S108" s="50"/>
      <c r="T108" s="50"/>
      <c r="U108" s="50"/>
      <c r="V108" s="50"/>
      <c r="W108" s="50"/>
      <c r="X108" s="217"/>
      <c r="Y108" s="127"/>
      <c r="Z108" s="128"/>
      <c r="AA108" s="124"/>
      <c r="AC108" s="184"/>
      <c r="AD108" s="184"/>
      <c r="AE108" s="184"/>
      <c r="AF108" s="184"/>
      <c r="AG108" s="184"/>
      <c r="AH108" s="184"/>
    </row>
    <row r="109" spans="1:38" s="9" customFormat="1" ht="29.25" hidden="1" customHeight="1" outlineLevel="1" x14ac:dyDescent="0.4">
      <c r="A109" s="9">
        <v>1</v>
      </c>
      <c r="B109" s="9">
        <v>1</v>
      </c>
      <c r="C109" s="9">
        <v>1</v>
      </c>
      <c r="D109" s="9">
        <v>1</v>
      </c>
      <c r="F109" s="9">
        <v>1</v>
      </c>
      <c r="G109" s="9" cm="1">
        <f t="array" ref="G109">INDEX(A109:F109,1,VLOOKUP($I$3,$J$285:$L$290,$L$284,))</f>
        <v>1</v>
      </c>
      <c r="H109" s="6"/>
      <c r="I109" s="398"/>
      <c r="J109" s="400" t="s">
        <v>194</v>
      </c>
      <c r="K109" s="12" t="s">
        <v>1</v>
      </c>
      <c r="L109" s="384"/>
      <c r="M109" s="385"/>
      <c r="N109" s="130"/>
      <c r="O109" s="292"/>
      <c r="P109" s="35"/>
      <c r="Q109" s="49"/>
      <c r="R109" s="44"/>
      <c r="S109" s="50"/>
      <c r="T109" s="50"/>
      <c r="U109" s="50"/>
      <c r="V109" s="50"/>
      <c r="W109" s="50"/>
      <c r="X109" s="214"/>
      <c r="Y109" s="152"/>
      <c r="Z109" s="124"/>
      <c r="AA109" s="124"/>
      <c r="AC109" s="32"/>
      <c r="AD109" s="32"/>
      <c r="AE109" s="32"/>
      <c r="AF109" s="32"/>
      <c r="AG109" s="32"/>
      <c r="AH109" s="32"/>
    </row>
    <row r="110" spans="1:38" s="9" customFormat="1" ht="29.25" hidden="1" customHeight="1" outlineLevel="1" x14ac:dyDescent="0.4">
      <c r="A110" s="9">
        <v>1</v>
      </c>
      <c r="B110" s="9">
        <v>1</v>
      </c>
      <c r="C110" s="9">
        <v>1</v>
      </c>
      <c r="D110" s="9">
        <v>1</v>
      </c>
      <c r="F110" s="9">
        <v>1</v>
      </c>
      <c r="G110" s="9" cm="1">
        <f t="array" ref="G110">INDEX(A110:F110,1,VLOOKUP($I$3,$J$285:$L$290,$L$284,))</f>
        <v>1</v>
      </c>
      <c r="H110" s="6"/>
      <c r="I110" s="398"/>
      <c r="J110" s="401"/>
      <c r="K110" s="12" t="s">
        <v>2</v>
      </c>
      <c r="L110" s="384"/>
      <c r="M110" s="385"/>
      <c r="N110" s="130"/>
      <c r="O110" s="292"/>
      <c r="P110" s="35"/>
      <c r="Q110" s="49"/>
      <c r="R110" s="44"/>
      <c r="S110" s="50"/>
      <c r="T110" s="50"/>
      <c r="U110" s="50"/>
      <c r="V110" s="50"/>
      <c r="W110" s="50"/>
      <c r="X110" s="214"/>
      <c r="Y110" s="152"/>
      <c r="Z110" s="124"/>
      <c r="AA110" s="124"/>
      <c r="AC110" s="32"/>
      <c r="AD110" s="32"/>
      <c r="AE110" s="32"/>
      <c r="AF110" s="32"/>
      <c r="AG110" s="32"/>
      <c r="AH110" s="32"/>
    </row>
    <row r="111" spans="1:38" s="9" customFormat="1" ht="29.25" hidden="1" customHeight="1" outlineLevel="1" x14ac:dyDescent="0.4">
      <c r="A111" s="9">
        <v>1</v>
      </c>
      <c r="B111" s="9">
        <v>1</v>
      </c>
      <c r="C111" s="9">
        <v>1</v>
      </c>
      <c r="D111" s="9">
        <v>1</v>
      </c>
      <c r="F111" s="9">
        <v>1</v>
      </c>
      <c r="G111" s="9" cm="1">
        <f t="array" ref="G111">INDEX(A111:F111,1,VLOOKUP($I$3,$J$285:$L$290,$L$284,))</f>
        <v>1</v>
      </c>
      <c r="H111" s="6"/>
      <c r="I111" s="398"/>
      <c r="J111" s="401"/>
      <c r="K111" s="12" t="s">
        <v>215</v>
      </c>
      <c r="L111" s="373"/>
      <c r="M111" s="374"/>
      <c r="N111" s="130"/>
      <c r="O111" s="293"/>
      <c r="P111" s="34">
        <f>DATE($M$3-$AK111+1,4,1)</f>
        <v>40634</v>
      </c>
      <c r="Q111" s="120" t="str">
        <f>IF($N111="","",IF($L111&gt;=$P111,1,"-"))</f>
        <v/>
      </c>
      <c r="R111" s="41"/>
      <c r="S111" s="55"/>
      <c r="T111" s="42"/>
      <c r="U111" s="55"/>
      <c r="V111" s="42"/>
      <c r="W111" s="55"/>
      <c r="X111" s="215" t="str">
        <f>IF($N111="","",IF($Q111=1,"適","不適"))</f>
        <v/>
      </c>
      <c r="Y111" s="152"/>
      <c r="Z111" s="124"/>
      <c r="AA111" s="124"/>
      <c r="AC111" s="32"/>
      <c r="AD111" s="32"/>
      <c r="AE111" s="32"/>
      <c r="AF111" s="32"/>
      <c r="AG111" s="32"/>
      <c r="AH111" s="32"/>
      <c r="AJ111" s="159" t="s">
        <v>162</v>
      </c>
      <c r="AK111" s="124">
        <f>AK$21</f>
        <v>16</v>
      </c>
      <c r="AL111" s="159" t="s">
        <v>144</v>
      </c>
    </row>
    <row r="112" spans="1:38" s="9" customFormat="1" ht="29.25" hidden="1" customHeight="1" outlineLevel="1" x14ac:dyDescent="0.4">
      <c r="A112" s="9">
        <v>1</v>
      </c>
      <c r="B112" s="9">
        <v>1</v>
      </c>
      <c r="C112" s="9">
        <v>1</v>
      </c>
      <c r="D112" s="9">
        <v>1</v>
      </c>
      <c r="F112" s="9">
        <v>1</v>
      </c>
      <c r="G112" s="9" cm="1">
        <f t="array" ref="G112">INDEX(A112:F112,1,VLOOKUP($I$3,$J$285:$L$290,$L$284,))</f>
        <v>1</v>
      </c>
      <c r="H112" s="6"/>
      <c r="I112" s="398"/>
      <c r="J112" s="401"/>
      <c r="K112" s="405" t="s">
        <v>22</v>
      </c>
      <c r="L112" s="164"/>
      <c r="M112" s="280" t="s">
        <v>23</v>
      </c>
      <c r="N112" s="131"/>
      <c r="O112" s="294"/>
      <c r="P112" s="35"/>
      <c r="Q112" s="50"/>
      <c r="R112" s="55"/>
      <c r="S112" s="50"/>
      <c r="T112" s="50"/>
      <c r="U112" s="50"/>
      <c r="V112" s="55"/>
      <c r="W112" s="50"/>
      <c r="X112" s="214"/>
      <c r="Y112" s="152"/>
      <c r="Z112" s="124"/>
      <c r="AA112" s="124"/>
      <c r="AC112" s="32"/>
      <c r="AD112" s="32"/>
      <c r="AE112" s="32"/>
      <c r="AF112" s="32"/>
      <c r="AG112" s="32"/>
      <c r="AH112" s="32"/>
    </row>
    <row r="113" spans="1:34" s="9" customFormat="1" ht="29.25" hidden="1" customHeight="1" outlineLevel="1" x14ac:dyDescent="0.4">
      <c r="A113" s="9">
        <v>1</v>
      </c>
      <c r="B113" s="9">
        <v>1</v>
      </c>
      <c r="C113" s="9">
        <v>1</v>
      </c>
      <c r="D113" s="9">
        <v>1</v>
      </c>
      <c r="F113" s="9">
        <v>1</v>
      </c>
      <c r="G113" s="9" cm="1">
        <f t="array" ref="G113">INDEX(A113:F113,1,VLOOKUP($I$3,$J$285:$L$290,$L$284,))</f>
        <v>1</v>
      </c>
      <c r="H113" s="6"/>
      <c r="I113" s="398"/>
      <c r="J113" s="401"/>
      <c r="K113" s="409"/>
      <c r="L113" s="164"/>
      <c r="M113" s="280" t="s">
        <v>24</v>
      </c>
      <c r="N113" s="131"/>
      <c r="O113" s="294"/>
      <c r="P113" s="35"/>
      <c r="Q113" s="50"/>
      <c r="R113" s="55"/>
      <c r="S113" s="50"/>
      <c r="T113" s="50"/>
      <c r="U113" s="50"/>
      <c r="V113" s="55"/>
      <c r="W113" s="50"/>
      <c r="X113" s="214"/>
      <c r="Y113" s="152"/>
      <c r="Z113" s="124"/>
      <c r="AA113" s="124"/>
      <c r="AC113" s="32"/>
      <c r="AD113" s="32"/>
      <c r="AE113" s="32"/>
      <c r="AF113" s="32"/>
      <c r="AG113" s="32"/>
      <c r="AH113" s="32"/>
    </row>
    <row r="114" spans="1:34" s="9" customFormat="1" ht="29.25" hidden="1" customHeight="1" outlineLevel="1" x14ac:dyDescent="0.4">
      <c r="A114" s="9">
        <v>1</v>
      </c>
      <c r="B114" s="9">
        <v>1</v>
      </c>
      <c r="C114" s="9">
        <v>1</v>
      </c>
      <c r="D114" s="9">
        <v>1</v>
      </c>
      <c r="F114" s="9">
        <v>1</v>
      </c>
      <c r="G114" s="9" cm="1">
        <f t="array" ref="G114">INDEX(A114:F114,1,VLOOKUP($I$3,$J$285:$L$290,$L$284,))</f>
        <v>1</v>
      </c>
      <c r="H114" s="6"/>
      <c r="I114" s="398"/>
      <c r="J114" s="401"/>
      <c r="K114" s="409"/>
      <c r="L114" s="164"/>
      <c r="M114" s="280" t="s">
        <v>25</v>
      </c>
      <c r="N114" s="131"/>
      <c r="O114" s="294"/>
      <c r="P114" s="35"/>
      <c r="Q114" s="50"/>
      <c r="R114" s="55"/>
      <c r="S114" s="50"/>
      <c r="T114" s="50"/>
      <c r="U114" s="50"/>
      <c r="V114" s="55"/>
      <c r="W114" s="50"/>
      <c r="X114" s="214"/>
      <c r="Y114" s="152"/>
      <c r="Z114" s="124"/>
      <c r="AA114" s="124"/>
      <c r="AC114" s="32"/>
      <c r="AD114" s="32"/>
      <c r="AE114" s="32"/>
      <c r="AF114" s="32"/>
      <c r="AG114" s="32"/>
      <c r="AH114" s="32"/>
    </row>
    <row r="115" spans="1:34" s="9" customFormat="1" ht="29.25" hidden="1" customHeight="1" outlineLevel="1" x14ac:dyDescent="0.4">
      <c r="A115" s="9">
        <v>1</v>
      </c>
      <c r="B115" s="9">
        <v>1</v>
      </c>
      <c r="C115" s="9">
        <v>1</v>
      </c>
      <c r="D115" s="9">
        <v>1</v>
      </c>
      <c r="F115" s="9">
        <v>1</v>
      </c>
      <c r="G115" s="9" cm="1">
        <f t="array" ref="G115">INDEX(A115:F115,1,VLOOKUP($I$3,$J$285:$L$290,$L$284,))</f>
        <v>1</v>
      </c>
      <c r="H115" s="6"/>
      <c r="I115" s="398"/>
      <c r="J115" s="401"/>
      <c r="K115" s="409"/>
      <c r="L115" s="203"/>
      <c r="M115" s="280" t="s">
        <v>106</v>
      </c>
      <c r="N115" s="131"/>
      <c r="O115" s="294"/>
      <c r="P115" s="35"/>
      <c r="Q115" s="50"/>
      <c r="R115" s="55"/>
      <c r="S115" s="50"/>
      <c r="T115" s="50"/>
      <c r="U115" s="50"/>
      <c r="V115" s="55"/>
      <c r="W115" s="50"/>
      <c r="X115" s="214"/>
      <c r="Y115" s="152"/>
      <c r="Z115" s="124"/>
      <c r="AA115" s="124"/>
      <c r="AC115" s="32"/>
      <c r="AD115" s="32"/>
      <c r="AE115" s="32"/>
      <c r="AF115" s="32"/>
      <c r="AG115" s="32"/>
      <c r="AH115" s="32"/>
    </row>
    <row r="116" spans="1:34" s="9" customFormat="1" ht="29.25" hidden="1" customHeight="1" outlineLevel="1" x14ac:dyDescent="0.4">
      <c r="A116" s="9">
        <v>1</v>
      </c>
      <c r="B116" s="9">
        <v>1</v>
      </c>
      <c r="C116" s="9">
        <v>1</v>
      </c>
      <c r="D116" s="9">
        <v>1</v>
      </c>
      <c r="F116" s="9">
        <v>1</v>
      </c>
      <c r="G116" s="9" cm="1">
        <f t="array" ref="G116">INDEX(A116:F116,1,VLOOKUP($I$3,$J$285:$L$290,$L$284,))</f>
        <v>1</v>
      </c>
      <c r="H116" s="6"/>
      <c r="I116" s="398"/>
      <c r="J116" s="401"/>
      <c r="K116" s="409"/>
      <c r="L116" s="375"/>
      <c r="M116" s="376"/>
      <c r="N116" s="131"/>
      <c r="O116" s="292"/>
      <c r="P116" s="36"/>
      <c r="Q116" s="50"/>
      <c r="R116" s="55"/>
      <c r="S116" s="50"/>
      <c r="T116" s="50"/>
      <c r="U116" s="50"/>
      <c r="V116" s="54"/>
      <c r="W116" s="50"/>
      <c r="X116" s="214"/>
      <c r="Y116" s="152"/>
      <c r="Z116" s="124"/>
      <c r="AA116" s="124"/>
      <c r="AC116" s="32"/>
      <c r="AD116" s="32"/>
      <c r="AE116" s="32"/>
      <c r="AF116" s="32"/>
      <c r="AG116" s="32"/>
      <c r="AH116" s="32"/>
    </row>
    <row r="117" spans="1:34" s="9" customFormat="1" ht="29.25" hidden="1" customHeight="1" outlineLevel="1" x14ac:dyDescent="0.4">
      <c r="A117" s="9">
        <v>1</v>
      </c>
      <c r="B117" s="9">
        <v>1</v>
      </c>
      <c r="C117" s="9">
        <v>1</v>
      </c>
      <c r="D117" s="9">
        <v>1</v>
      </c>
      <c r="F117" s="9">
        <v>1</v>
      </c>
      <c r="G117" s="9" cm="1">
        <f t="array" ref="G117">INDEX(A117:F117,1,VLOOKUP($I$3,$J$285:$L$290,$L$284,))</f>
        <v>1</v>
      </c>
      <c r="H117" s="6"/>
      <c r="I117" s="398"/>
      <c r="J117" s="401"/>
      <c r="K117" s="409"/>
      <c r="L117" s="203"/>
      <c r="M117" s="281" t="s">
        <v>104</v>
      </c>
      <c r="N117" s="131"/>
      <c r="O117" s="294"/>
      <c r="P117" s="36"/>
      <c r="Q117" s="50"/>
      <c r="R117" s="55"/>
      <c r="S117" s="50"/>
      <c r="T117" s="50"/>
      <c r="U117" s="50"/>
      <c r="V117" s="55"/>
      <c r="W117" s="50"/>
      <c r="X117" s="214"/>
      <c r="Y117" s="152"/>
      <c r="Z117" s="124"/>
      <c r="AA117" s="124"/>
      <c r="AC117" s="32"/>
      <c r="AD117" s="32"/>
      <c r="AE117" s="32"/>
      <c r="AF117" s="32"/>
      <c r="AG117" s="32"/>
      <c r="AH117" s="32"/>
    </row>
    <row r="118" spans="1:34" s="9" customFormat="1" ht="29.25" hidden="1" customHeight="1" outlineLevel="1" x14ac:dyDescent="0.4">
      <c r="A118" s="9">
        <v>1</v>
      </c>
      <c r="B118" s="9">
        <v>1</v>
      </c>
      <c r="C118" s="9">
        <v>1</v>
      </c>
      <c r="D118" s="9">
        <v>1</v>
      </c>
      <c r="F118" s="9">
        <v>1</v>
      </c>
      <c r="G118" s="9" cm="1">
        <f t="array" ref="G118">INDEX(A118:F118,1,VLOOKUP($I$3,$J$285:$L$290,$L$284,))</f>
        <v>1</v>
      </c>
      <c r="H118" s="6"/>
      <c r="I118" s="398"/>
      <c r="J118" s="401"/>
      <c r="K118" s="406"/>
      <c r="L118" s="375"/>
      <c r="M118" s="376"/>
      <c r="N118" s="131"/>
      <c r="O118" s="292"/>
      <c r="P118" s="36"/>
      <c r="Q118" s="49"/>
      <c r="R118" s="43"/>
      <c r="S118" s="50"/>
      <c r="T118" s="54"/>
      <c r="U118" s="50"/>
      <c r="V118" s="54"/>
      <c r="W118" s="50"/>
      <c r="X118" s="214"/>
      <c r="Y118" s="152"/>
      <c r="Z118" s="153"/>
      <c r="AA118" s="124"/>
      <c r="AC118" s="32"/>
      <c r="AD118" s="32"/>
      <c r="AE118" s="32"/>
      <c r="AF118" s="32"/>
      <c r="AG118" s="32"/>
      <c r="AH118" s="32"/>
    </row>
    <row r="119" spans="1:34" s="9" customFormat="1" ht="29.25" hidden="1" customHeight="1" outlineLevel="1" x14ac:dyDescent="0.4">
      <c r="A119" s="9">
        <v>1</v>
      </c>
      <c r="B119" s="9">
        <v>1</v>
      </c>
      <c r="C119" s="9">
        <v>1</v>
      </c>
      <c r="D119" s="9">
        <v>1</v>
      </c>
      <c r="F119" s="9">
        <v>1</v>
      </c>
      <c r="G119" s="9" cm="1">
        <f t="array" ref="G119">INDEX(A119:F119,1,VLOOKUP($I$3,$J$285:$L$290,$L$284,))</f>
        <v>1</v>
      </c>
      <c r="H119" s="6"/>
      <c r="I119" s="398"/>
      <c r="J119" s="401"/>
      <c r="K119" s="405" t="s">
        <v>116</v>
      </c>
      <c r="L119" s="262"/>
      <c r="M119" s="282" t="s">
        <v>240</v>
      </c>
      <c r="N119" s="192"/>
      <c r="O119" s="292"/>
      <c r="P119" s="36"/>
      <c r="Q119" s="49"/>
      <c r="R119" s="43"/>
      <c r="S119" s="50"/>
      <c r="T119" s="54"/>
      <c r="U119" s="50"/>
      <c r="V119" s="54"/>
      <c r="W119" s="50"/>
      <c r="X119" s="214"/>
      <c r="Y119" s="152"/>
      <c r="Z119" s="153"/>
      <c r="AA119" s="124"/>
      <c r="AC119" s="32"/>
      <c r="AD119" s="32"/>
      <c r="AE119" s="32"/>
      <c r="AF119" s="32"/>
      <c r="AG119" s="32"/>
      <c r="AH119" s="32"/>
    </row>
    <row r="120" spans="1:34" s="9" customFormat="1" ht="29.25" hidden="1" customHeight="1" outlineLevel="1" x14ac:dyDescent="0.4">
      <c r="A120" s="9">
        <v>1</v>
      </c>
      <c r="B120" s="9">
        <v>1</v>
      </c>
      <c r="C120" s="9">
        <v>1</v>
      </c>
      <c r="D120" s="9">
        <v>1</v>
      </c>
      <c r="F120" s="9">
        <v>1</v>
      </c>
      <c r="G120" s="9" cm="1">
        <f t="array" ref="G120">INDEX(A120:F120,1,VLOOKUP($I$3,$J$285:$L$290,$L$284,))</f>
        <v>1</v>
      </c>
      <c r="H120" s="6"/>
      <c r="I120" s="398"/>
      <c r="J120" s="401"/>
      <c r="K120" s="406"/>
      <c r="L120" s="195"/>
      <c r="M120" s="277" t="s">
        <v>115</v>
      </c>
      <c r="N120" s="196"/>
      <c r="O120" s="292"/>
      <c r="P120" s="36"/>
      <c r="Q120" s="49"/>
      <c r="R120" s="43"/>
      <c r="S120" s="50"/>
      <c r="T120" s="54"/>
      <c r="U120" s="50"/>
      <c r="V120" s="54"/>
      <c r="W120" s="50"/>
      <c r="X120" s="214"/>
      <c r="Y120" s="152"/>
      <c r="Z120" s="153"/>
      <c r="AA120" s="124"/>
      <c r="AC120" s="32"/>
      <c r="AD120" s="32"/>
      <c r="AE120" s="32"/>
      <c r="AF120" s="32"/>
      <c r="AG120" s="32"/>
      <c r="AH120" s="32"/>
    </row>
    <row r="121" spans="1:34" s="10" customFormat="1" ht="29.25" hidden="1" customHeight="1" outlineLevel="1" x14ac:dyDescent="0.4">
      <c r="A121" s="9">
        <v>1</v>
      </c>
      <c r="B121" s="9">
        <v>1</v>
      </c>
      <c r="C121" s="9">
        <v>1</v>
      </c>
      <c r="D121" s="9">
        <v>1</v>
      </c>
      <c r="E121" s="9"/>
      <c r="F121" s="9">
        <v>1</v>
      </c>
      <c r="G121" s="9" cm="1">
        <f t="array" ref="G121">INDEX(A121:F121,1,VLOOKUP($I$3,$J$285:$L$290,$L$284,))</f>
        <v>1</v>
      </c>
      <c r="H121" s="6"/>
      <c r="I121" s="398"/>
      <c r="J121" s="401"/>
      <c r="K121" s="405" t="s">
        <v>26</v>
      </c>
      <c r="L121" s="164"/>
      <c r="M121" s="280" t="s">
        <v>3</v>
      </c>
      <c r="N121" s="131"/>
      <c r="O121" s="294"/>
      <c r="P121" s="35"/>
      <c r="Q121" s="49"/>
      <c r="R121" s="44"/>
      <c r="S121" s="50"/>
      <c r="T121" s="50"/>
      <c r="U121" s="50"/>
      <c r="V121" s="50"/>
      <c r="W121" s="50"/>
      <c r="X121" s="214"/>
      <c r="Y121" s="152"/>
      <c r="Z121" s="124"/>
      <c r="AA121" s="124"/>
      <c r="AB121" s="9"/>
      <c r="AC121" s="28"/>
      <c r="AD121" s="28"/>
      <c r="AE121" s="28"/>
      <c r="AF121" s="28"/>
      <c r="AG121" s="28"/>
      <c r="AH121" s="28"/>
    </row>
    <row r="122" spans="1:34" s="10" customFormat="1" ht="29.25" hidden="1" customHeight="1" outlineLevel="1" x14ac:dyDescent="0.4">
      <c r="A122" s="9">
        <v>1</v>
      </c>
      <c r="B122" s="9">
        <v>1</v>
      </c>
      <c r="C122" s="9">
        <v>1</v>
      </c>
      <c r="D122" s="9">
        <v>1</v>
      </c>
      <c r="E122" s="9"/>
      <c r="F122" s="9">
        <v>1</v>
      </c>
      <c r="G122" s="9" cm="1">
        <f t="array" ref="G122">INDEX(A122:F122,1,VLOOKUP($I$3,$J$285:$L$290,$L$284,))</f>
        <v>1</v>
      </c>
      <c r="H122" s="6"/>
      <c r="I122" s="398"/>
      <c r="J122" s="401"/>
      <c r="K122" s="409"/>
      <c r="L122" s="206"/>
      <c r="M122" s="279" t="s">
        <v>105</v>
      </c>
      <c r="N122" s="131"/>
      <c r="O122" s="294"/>
      <c r="P122" s="35"/>
      <c r="Q122" s="49"/>
      <c r="R122" s="44"/>
      <c r="S122" s="50"/>
      <c r="T122" s="50"/>
      <c r="U122" s="50"/>
      <c r="V122" s="50"/>
      <c r="W122" s="50"/>
      <c r="X122" s="214"/>
      <c r="Y122" s="152"/>
      <c r="Z122" s="124"/>
      <c r="AA122" s="124"/>
      <c r="AB122" s="9"/>
      <c r="AC122" s="28"/>
      <c r="AD122" s="28"/>
      <c r="AE122" s="28"/>
      <c r="AF122" s="28"/>
      <c r="AG122" s="28"/>
      <c r="AH122" s="28"/>
    </row>
    <row r="123" spans="1:34" s="10" customFormat="1" ht="29.25" hidden="1" customHeight="1" outlineLevel="1" x14ac:dyDescent="0.4">
      <c r="A123" s="9">
        <v>1</v>
      </c>
      <c r="B123" s="9">
        <v>1</v>
      </c>
      <c r="C123" s="9">
        <v>1</v>
      </c>
      <c r="D123" s="9">
        <v>1</v>
      </c>
      <c r="E123" s="9"/>
      <c r="F123" s="9">
        <v>1</v>
      </c>
      <c r="G123" s="9" cm="1">
        <f t="array" ref="G123">INDEX(A123:F123,1,VLOOKUP($I$3,$J$285:$L$290,$L$284,))</f>
        <v>1</v>
      </c>
      <c r="H123" s="6"/>
      <c r="I123" s="398"/>
      <c r="J123" s="401"/>
      <c r="K123" s="406"/>
      <c r="L123" s="377"/>
      <c r="M123" s="377"/>
      <c r="N123" s="131"/>
      <c r="O123" s="292"/>
      <c r="P123" s="37">
        <v>20</v>
      </c>
      <c r="Q123" s="119" t="str">
        <f>IF(SUM($N121:$N123)=0,"",IF($L123&gt;=$P123,1,"-"))</f>
        <v/>
      </c>
      <c r="R123" s="44"/>
      <c r="S123" s="50"/>
      <c r="T123" s="50"/>
      <c r="U123" s="50"/>
      <c r="V123" s="50"/>
      <c r="W123" s="50"/>
      <c r="X123" s="215" t="str">
        <f>IF($N122="","",IF($L122=1,IF($Q123=1,"適","不適"),"-"))</f>
        <v/>
      </c>
      <c r="Y123" s="152"/>
      <c r="Z123" s="124"/>
      <c r="AA123" s="124"/>
      <c r="AB123" s="9"/>
      <c r="AC123" s="28"/>
      <c r="AD123" s="28"/>
      <c r="AE123" s="28"/>
      <c r="AF123" s="28"/>
      <c r="AG123" s="28"/>
      <c r="AH123" s="28"/>
    </row>
    <row r="124" spans="1:34" s="10" customFormat="1" ht="29.25" hidden="1" customHeight="1" outlineLevel="1" x14ac:dyDescent="0.4">
      <c r="A124" s="9">
        <v>1</v>
      </c>
      <c r="B124" s="9">
        <v>1</v>
      </c>
      <c r="C124" s="9">
        <v>1</v>
      </c>
      <c r="D124" s="9">
        <v>1</v>
      </c>
      <c r="E124" s="9"/>
      <c r="F124" s="9">
        <v>1</v>
      </c>
      <c r="G124" s="9" cm="1">
        <f t="array" ref="G124">INDEX(A124:F124,1,VLOOKUP($I$3,$J$285:$L$290,$L$284,))</f>
        <v>1</v>
      </c>
      <c r="H124" s="6"/>
      <c r="I124" s="398"/>
      <c r="J124" s="401"/>
      <c r="K124" s="405" t="s">
        <v>198</v>
      </c>
      <c r="L124" s="391"/>
      <c r="M124" s="392"/>
      <c r="N124" s="130"/>
      <c r="O124" s="292"/>
      <c r="P124" s="45" t="s">
        <v>43</v>
      </c>
      <c r="Q124" s="132"/>
      <c r="R124" s="44"/>
      <c r="S124" s="50"/>
      <c r="T124" s="50"/>
      <c r="U124" s="50"/>
      <c r="V124" s="50"/>
      <c r="W124" s="50"/>
      <c r="X124" s="215" t="str">
        <f>IF($N124="","",IF($Q124=1,"適","不適"))</f>
        <v/>
      </c>
      <c r="Y124" s="152"/>
      <c r="Z124" s="124"/>
      <c r="AA124" s="124"/>
      <c r="AB124" s="9"/>
      <c r="AC124" s="28"/>
      <c r="AD124" s="28"/>
      <c r="AE124" s="28"/>
      <c r="AF124" s="28"/>
      <c r="AG124" s="28"/>
      <c r="AH124" s="28"/>
    </row>
    <row r="125" spans="1:34" s="10" customFormat="1" ht="29.25" hidden="1" customHeight="1" outlineLevel="1" x14ac:dyDescent="0.4">
      <c r="A125" s="9">
        <v>1</v>
      </c>
      <c r="B125" s="9">
        <v>1</v>
      </c>
      <c r="C125" s="9">
        <v>1</v>
      </c>
      <c r="D125" s="9">
        <v>1</v>
      </c>
      <c r="E125" s="9"/>
      <c r="F125" s="9">
        <v>1</v>
      </c>
      <c r="G125" s="9" cm="1">
        <f t="array" ref="G125">INDEX(A125:F125,1,VLOOKUP($I$3,$J$285:$L$290,$L$284,))</f>
        <v>1</v>
      </c>
      <c r="H125" s="6"/>
      <c r="I125" s="398"/>
      <c r="J125" s="401"/>
      <c r="K125" s="409"/>
      <c r="L125" s="384"/>
      <c r="M125" s="385"/>
      <c r="N125" s="130"/>
      <c r="O125" s="292"/>
      <c r="P125" s="45"/>
      <c r="Q125" s="76"/>
      <c r="R125" s="44"/>
      <c r="S125" s="50"/>
      <c r="T125" s="50"/>
      <c r="U125" s="50"/>
      <c r="V125" s="50"/>
      <c r="W125" s="50"/>
      <c r="X125" s="216"/>
      <c r="Y125" s="152"/>
      <c r="Z125" s="124"/>
      <c r="AA125" s="124"/>
      <c r="AB125" s="9"/>
      <c r="AC125" s="28"/>
      <c r="AD125" s="28"/>
      <c r="AE125" s="28"/>
      <c r="AF125" s="28"/>
      <c r="AG125" s="28"/>
      <c r="AH125" s="28"/>
    </row>
    <row r="126" spans="1:34" s="10" customFormat="1" ht="29.25" hidden="1" customHeight="1" outlineLevel="1" x14ac:dyDescent="0.4">
      <c r="A126" s="9">
        <v>1</v>
      </c>
      <c r="B126" s="9">
        <v>1</v>
      </c>
      <c r="C126" s="9">
        <v>1</v>
      </c>
      <c r="D126" s="9">
        <v>1</v>
      </c>
      <c r="E126" s="9"/>
      <c r="F126" s="9">
        <v>1</v>
      </c>
      <c r="G126" s="9" cm="1">
        <f t="array" ref="G126">INDEX(A126:F126,1,VLOOKUP($I$3,$J$285:$L$290,$L$284,))</f>
        <v>1</v>
      </c>
      <c r="H126" s="6"/>
      <c r="I126" s="398"/>
      <c r="J126" s="401"/>
      <c r="K126" s="406"/>
      <c r="L126" s="384"/>
      <c r="M126" s="385"/>
      <c r="N126" s="130"/>
      <c r="O126" s="292"/>
      <c r="P126" s="45"/>
      <c r="Q126" s="76"/>
      <c r="R126" s="44"/>
      <c r="S126" s="50"/>
      <c r="T126" s="50"/>
      <c r="U126" s="50"/>
      <c r="V126" s="50"/>
      <c r="W126" s="50"/>
      <c r="X126" s="216"/>
      <c r="Y126" s="152"/>
      <c r="Z126" s="124"/>
      <c r="AA126" s="124"/>
      <c r="AB126" s="9"/>
      <c r="AC126" s="28"/>
      <c r="AD126" s="28"/>
      <c r="AE126" s="28"/>
      <c r="AF126" s="28"/>
      <c r="AG126" s="28"/>
      <c r="AH126" s="28"/>
    </row>
    <row r="127" spans="1:34" s="10" customFormat="1" ht="29.25" hidden="1" customHeight="1" outlineLevel="1" x14ac:dyDescent="0.4">
      <c r="A127" s="9">
        <v>1</v>
      </c>
      <c r="B127" s="9">
        <v>1</v>
      </c>
      <c r="C127" s="9">
        <v>1</v>
      </c>
      <c r="D127" s="9">
        <v>1</v>
      </c>
      <c r="E127" s="9"/>
      <c r="F127" s="9">
        <v>1</v>
      </c>
      <c r="G127" s="9" cm="1">
        <f t="array" ref="G127">INDEX(A127:F127,1,VLOOKUP($I$3,$J$285:$L$290,$L$284,))</f>
        <v>1</v>
      </c>
      <c r="H127" s="6"/>
      <c r="I127" s="398"/>
      <c r="J127" s="401"/>
      <c r="K127" s="405" t="s">
        <v>69</v>
      </c>
      <c r="L127" s="165"/>
      <c r="M127" s="276" t="s">
        <v>70</v>
      </c>
      <c r="N127" s="130"/>
      <c r="O127" s="292"/>
      <c r="P127" s="45"/>
      <c r="Q127" s="76"/>
      <c r="R127" s="44"/>
      <c r="S127" s="50"/>
      <c r="T127" s="50"/>
      <c r="U127" s="50"/>
      <c r="V127" s="50"/>
      <c r="W127" s="50"/>
      <c r="X127" s="216"/>
      <c r="Y127" s="152"/>
      <c r="Z127" s="124"/>
      <c r="AA127" s="124"/>
      <c r="AB127" s="9"/>
      <c r="AC127" s="28"/>
      <c r="AD127" s="28"/>
      <c r="AE127" s="28"/>
      <c r="AF127" s="28"/>
      <c r="AG127" s="28"/>
      <c r="AH127" s="28"/>
    </row>
    <row r="128" spans="1:34" s="10" customFormat="1" ht="29.25" hidden="1" customHeight="1" outlineLevel="1" x14ac:dyDescent="0.4">
      <c r="A128" s="9">
        <v>1</v>
      </c>
      <c r="B128" s="9">
        <v>1</v>
      </c>
      <c r="C128" s="9">
        <v>1</v>
      </c>
      <c r="D128" s="9">
        <v>1</v>
      </c>
      <c r="E128" s="9"/>
      <c r="F128" s="9">
        <v>1</v>
      </c>
      <c r="G128" s="9" cm="1">
        <f t="array" ref="G128">INDEX(A128:F128,1,VLOOKUP($I$3,$J$285:$L$290,$L$284,))</f>
        <v>1</v>
      </c>
      <c r="H128" s="6"/>
      <c r="I128" s="398"/>
      <c r="J128" s="401"/>
      <c r="K128" s="406"/>
      <c r="L128" s="165"/>
      <c r="M128" s="276" t="s">
        <v>199</v>
      </c>
      <c r="N128" s="130"/>
      <c r="O128" s="292"/>
      <c r="P128" s="45"/>
      <c r="Q128" s="76"/>
      <c r="R128" s="44"/>
      <c r="S128" s="50"/>
      <c r="T128" s="50"/>
      <c r="U128" s="50"/>
      <c r="V128" s="50"/>
      <c r="W128" s="50"/>
      <c r="X128" s="216"/>
      <c r="Y128" s="152"/>
      <c r="Z128" s="124"/>
      <c r="AA128" s="124"/>
      <c r="AB128" s="9"/>
      <c r="AC128" s="28"/>
      <c r="AD128" s="28"/>
      <c r="AE128" s="28"/>
      <c r="AF128" s="28"/>
      <c r="AG128" s="28"/>
      <c r="AH128" s="28"/>
    </row>
    <row r="129" spans="1:38" s="9" customFormat="1" ht="29.25" hidden="1" customHeight="1" outlineLevel="1" x14ac:dyDescent="0.4">
      <c r="A129" s="9">
        <v>1</v>
      </c>
      <c r="B129" s="9">
        <v>1</v>
      </c>
      <c r="C129" s="9">
        <v>1</v>
      </c>
      <c r="D129" s="9">
        <v>1</v>
      </c>
      <c r="F129" s="9">
        <v>1</v>
      </c>
      <c r="G129" s="9" cm="1">
        <f t="array" ref="G129">INDEX(A129:F129,1,VLOOKUP($I$3,$J$285:$L$290,$L$284,))</f>
        <v>1</v>
      </c>
      <c r="H129" s="6"/>
      <c r="I129" s="398"/>
      <c r="J129" s="402"/>
      <c r="K129" s="247" t="s">
        <v>71</v>
      </c>
      <c r="L129" s="165"/>
      <c r="M129" s="276" t="s">
        <v>217</v>
      </c>
      <c r="N129" s="130"/>
      <c r="O129" s="292"/>
      <c r="P129" s="45"/>
      <c r="Q129" s="76"/>
      <c r="R129" s="44"/>
      <c r="S129" s="50"/>
      <c r="T129" s="50"/>
      <c r="U129" s="50"/>
      <c r="V129" s="50"/>
      <c r="W129" s="50"/>
      <c r="X129" s="216"/>
      <c r="Y129" s="152"/>
      <c r="Z129" s="124"/>
      <c r="AA129" s="124"/>
      <c r="AC129" s="32"/>
      <c r="AD129" s="32"/>
      <c r="AE129" s="32"/>
      <c r="AF129" s="32"/>
      <c r="AG129" s="32"/>
      <c r="AH129" s="32"/>
    </row>
    <row r="130" spans="1:38" s="10" customFormat="1" ht="3.75" hidden="1" customHeight="1" outlineLevel="1" x14ac:dyDescent="0.4">
      <c r="A130" s="9">
        <v>1</v>
      </c>
      <c r="B130" s="9">
        <v>1</v>
      </c>
      <c r="C130" s="9">
        <v>1</v>
      </c>
      <c r="D130" s="9">
        <v>1</v>
      </c>
      <c r="E130" s="9"/>
      <c r="F130" s="9">
        <v>1</v>
      </c>
      <c r="G130" s="9" cm="1">
        <f t="array" ref="G130">INDEX(A130:F130,1,VLOOKUP($I$3,$J$285:$L$290,$L$284,))</f>
        <v>1</v>
      </c>
      <c r="H130" s="6"/>
      <c r="I130" s="398"/>
      <c r="J130" s="148"/>
      <c r="K130" s="49"/>
      <c r="L130" s="67"/>
      <c r="M130" s="112"/>
      <c r="N130" s="97"/>
      <c r="O130" s="296"/>
      <c r="P130" s="98"/>
      <c r="Q130" s="76"/>
      <c r="R130" s="44"/>
      <c r="S130" s="50"/>
      <c r="T130" s="50"/>
      <c r="U130" s="50"/>
      <c r="V130" s="50"/>
      <c r="W130" s="50"/>
      <c r="X130" s="217"/>
      <c r="Y130" s="127"/>
      <c r="Z130" s="128"/>
      <c r="AA130" s="128"/>
      <c r="AB130" s="9"/>
      <c r="AC130" s="184"/>
      <c r="AD130" s="184"/>
      <c r="AE130" s="184"/>
      <c r="AF130" s="184"/>
      <c r="AG130" s="184"/>
      <c r="AH130" s="184"/>
    </row>
    <row r="131" spans="1:38" s="9" customFormat="1" ht="29.25" hidden="1" customHeight="1" outlineLevel="1" x14ac:dyDescent="0.4">
      <c r="A131" s="9">
        <v>1</v>
      </c>
      <c r="B131" s="9">
        <v>1</v>
      </c>
      <c r="C131" s="9">
        <v>1</v>
      </c>
      <c r="D131" s="9">
        <v>1</v>
      </c>
      <c r="F131" s="9">
        <v>1</v>
      </c>
      <c r="G131" s="9" cm="1">
        <f t="array" ref="G131">INDEX(A131:F131,1,VLOOKUP($I$3,$J$285:$L$290,$L$284,))</f>
        <v>1</v>
      </c>
      <c r="H131" s="6"/>
      <c r="I131" s="398"/>
      <c r="J131" s="400" t="s">
        <v>195</v>
      </c>
      <c r="K131" s="12" t="s">
        <v>1</v>
      </c>
      <c r="L131" s="384"/>
      <c r="M131" s="385"/>
      <c r="N131" s="130"/>
      <c r="O131" s="292"/>
      <c r="P131" s="258"/>
      <c r="Q131" s="49"/>
      <c r="R131" s="44"/>
      <c r="S131" s="50"/>
      <c r="T131" s="50"/>
      <c r="U131" s="50"/>
      <c r="V131" s="50"/>
      <c r="W131" s="50"/>
      <c r="X131" s="214"/>
      <c r="Y131" s="152"/>
      <c r="Z131" s="124"/>
      <c r="AA131" s="124"/>
      <c r="AC131" s="32"/>
      <c r="AD131" s="32"/>
      <c r="AE131" s="32"/>
      <c r="AF131" s="32"/>
      <c r="AG131" s="32"/>
      <c r="AH131" s="32"/>
    </row>
    <row r="132" spans="1:38" s="9" customFormat="1" ht="29.25" hidden="1" customHeight="1" outlineLevel="1" x14ac:dyDescent="0.4">
      <c r="A132" s="9">
        <v>1</v>
      </c>
      <c r="B132" s="9">
        <v>1</v>
      </c>
      <c r="C132" s="9">
        <v>1</v>
      </c>
      <c r="D132" s="9">
        <v>1</v>
      </c>
      <c r="F132" s="9">
        <v>1</v>
      </c>
      <c r="G132" s="9" cm="1">
        <f t="array" ref="G132">INDEX(A132:F132,1,VLOOKUP($I$3,$J$285:$L$290,$L$284,))</f>
        <v>1</v>
      </c>
      <c r="H132" s="6"/>
      <c r="I132" s="398"/>
      <c r="J132" s="401"/>
      <c r="K132" s="12" t="s">
        <v>2</v>
      </c>
      <c r="L132" s="384"/>
      <c r="M132" s="385"/>
      <c r="N132" s="130"/>
      <c r="O132" s="292"/>
      <c r="P132" s="258"/>
      <c r="Q132" s="49"/>
      <c r="R132" s="44"/>
      <c r="S132" s="50"/>
      <c r="T132" s="50"/>
      <c r="U132" s="50"/>
      <c r="V132" s="50"/>
      <c r="W132" s="50"/>
      <c r="X132" s="214"/>
      <c r="Y132" s="152"/>
      <c r="Z132" s="124"/>
      <c r="AA132" s="124"/>
      <c r="AC132" s="32"/>
      <c r="AD132" s="32"/>
      <c r="AE132" s="32"/>
      <c r="AF132" s="32"/>
      <c r="AG132" s="32"/>
      <c r="AH132" s="32"/>
    </row>
    <row r="133" spans="1:38" s="9" customFormat="1" ht="29.25" hidden="1" customHeight="1" outlineLevel="1" x14ac:dyDescent="0.4">
      <c r="A133" s="9">
        <v>1</v>
      </c>
      <c r="B133" s="9">
        <v>1</v>
      </c>
      <c r="C133" s="9">
        <v>1</v>
      </c>
      <c r="D133" s="9">
        <v>1</v>
      </c>
      <c r="F133" s="9">
        <v>1</v>
      </c>
      <c r="G133" s="9" cm="1">
        <f t="array" ref="G133">INDEX(A133:F133,1,VLOOKUP($I$3,$J$285:$L$290,$L$284,))</f>
        <v>1</v>
      </c>
      <c r="H133" s="6"/>
      <c r="I133" s="398"/>
      <c r="J133" s="401"/>
      <c r="K133" s="12" t="s">
        <v>215</v>
      </c>
      <c r="L133" s="373"/>
      <c r="M133" s="374"/>
      <c r="N133" s="130"/>
      <c r="O133" s="293"/>
      <c r="P133" s="34">
        <f>DATE($M$3-$AK133+1,4,1)</f>
        <v>40634</v>
      </c>
      <c r="Q133" s="120" t="str">
        <f>IF($N133="","",IF($L133&gt;=$P133,1,"-"))</f>
        <v/>
      </c>
      <c r="R133" s="41"/>
      <c r="S133" s="55"/>
      <c r="T133" s="42"/>
      <c r="U133" s="55"/>
      <c r="V133" s="42"/>
      <c r="W133" s="55"/>
      <c r="X133" s="215" t="str">
        <f>IF($N133="","",IF($Q133=1,"適","不適"))</f>
        <v/>
      </c>
      <c r="Y133" s="152"/>
      <c r="Z133" s="124"/>
      <c r="AA133" s="124"/>
      <c r="AC133" s="32"/>
      <c r="AD133" s="32"/>
      <c r="AE133" s="32"/>
      <c r="AF133" s="32"/>
      <c r="AG133" s="32"/>
      <c r="AH133" s="32"/>
      <c r="AJ133" s="159" t="s">
        <v>162</v>
      </c>
      <c r="AK133" s="124">
        <f>AK$21</f>
        <v>16</v>
      </c>
      <c r="AL133" s="159" t="s">
        <v>144</v>
      </c>
    </row>
    <row r="134" spans="1:38" s="9" customFormat="1" ht="29.25" hidden="1" customHeight="1" outlineLevel="1" x14ac:dyDescent="0.4">
      <c r="A134" s="9">
        <v>1</v>
      </c>
      <c r="B134" s="9">
        <v>1</v>
      </c>
      <c r="C134" s="9">
        <v>1</v>
      </c>
      <c r="D134" s="9">
        <v>1</v>
      </c>
      <c r="F134" s="9">
        <v>1</v>
      </c>
      <c r="G134" s="9" cm="1">
        <f t="array" ref="G134">INDEX(A134:F134,1,VLOOKUP($I$3,$J$285:$L$290,$L$284,))</f>
        <v>1</v>
      </c>
      <c r="H134" s="6"/>
      <c r="I134" s="398"/>
      <c r="J134" s="401"/>
      <c r="K134" s="405" t="s">
        <v>22</v>
      </c>
      <c r="L134" s="164"/>
      <c r="M134" s="280" t="s">
        <v>23</v>
      </c>
      <c r="N134" s="131"/>
      <c r="O134" s="294"/>
      <c r="P134" s="258"/>
      <c r="Q134" s="50"/>
      <c r="R134" s="55"/>
      <c r="S134" s="50"/>
      <c r="T134" s="50"/>
      <c r="U134" s="50"/>
      <c r="V134" s="55"/>
      <c r="W134" s="50"/>
      <c r="X134" s="214"/>
      <c r="Y134" s="152"/>
      <c r="Z134" s="124"/>
      <c r="AA134" s="124"/>
      <c r="AC134" s="32"/>
      <c r="AD134" s="32"/>
      <c r="AE134" s="32"/>
      <c r="AF134" s="32"/>
      <c r="AG134" s="32"/>
      <c r="AH134" s="32"/>
    </row>
    <row r="135" spans="1:38" s="9" customFormat="1" ht="29.25" hidden="1" customHeight="1" outlineLevel="1" x14ac:dyDescent="0.4">
      <c r="A135" s="9">
        <v>1</v>
      </c>
      <c r="B135" s="9">
        <v>1</v>
      </c>
      <c r="C135" s="9">
        <v>1</v>
      </c>
      <c r="D135" s="9">
        <v>1</v>
      </c>
      <c r="F135" s="9">
        <v>1</v>
      </c>
      <c r="G135" s="9" cm="1">
        <f t="array" ref="G135">INDEX(A135:F135,1,VLOOKUP($I$3,$J$285:$L$290,$L$284,))</f>
        <v>1</v>
      </c>
      <c r="H135" s="6"/>
      <c r="I135" s="398"/>
      <c r="J135" s="401"/>
      <c r="K135" s="409"/>
      <c r="L135" s="164"/>
      <c r="M135" s="280" t="s">
        <v>24</v>
      </c>
      <c r="N135" s="131"/>
      <c r="O135" s="294"/>
      <c r="P135" s="258"/>
      <c r="Q135" s="50"/>
      <c r="R135" s="55"/>
      <c r="S135" s="50"/>
      <c r="T135" s="50"/>
      <c r="U135" s="50"/>
      <c r="V135" s="55"/>
      <c r="W135" s="50"/>
      <c r="X135" s="214"/>
      <c r="Y135" s="152"/>
      <c r="Z135" s="124"/>
      <c r="AA135" s="124"/>
      <c r="AC135" s="32"/>
      <c r="AD135" s="32"/>
      <c r="AE135" s="32"/>
      <c r="AF135" s="32"/>
      <c r="AG135" s="32"/>
      <c r="AH135" s="32"/>
    </row>
    <row r="136" spans="1:38" s="9" customFormat="1" ht="29.25" hidden="1" customHeight="1" outlineLevel="1" x14ac:dyDescent="0.4">
      <c r="A136" s="9">
        <v>1</v>
      </c>
      <c r="B136" s="9">
        <v>1</v>
      </c>
      <c r="C136" s="9">
        <v>1</v>
      </c>
      <c r="D136" s="9">
        <v>1</v>
      </c>
      <c r="F136" s="9">
        <v>1</v>
      </c>
      <c r="G136" s="9" cm="1">
        <f t="array" ref="G136">INDEX(A136:F136,1,VLOOKUP($I$3,$J$285:$L$290,$L$284,))</f>
        <v>1</v>
      </c>
      <c r="H136" s="6"/>
      <c r="I136" s="398"/>
      <c r="J136" s="401"/>
      <c r="K136" s="409"/>
      <c r="L136" s="164"/>
      <c r="M136" s="280" t="s">
        <v>25</v>
      </c>
      <c r="N136" s="131"/>
      <c r="O136" s="294"/>
      <c r="P136" s="258"/>
      <c r="Q136" s="50"/>
      <c r="R136" s="55"/>
      <c r="S136" s="50"/>
      <c r="T136" s="50"/>
      <c r="U136" s="50"/>
      <c r="V136" s="55"/>
      <c r="W136" s="50"/>
      <c r="X136" s="214"/>
      <c r="Y136" s="152"/>
      <c r="Z136" s="124"/>
      <c r="AA136" s="124"/>
      <c r="AC136" s="32"/>
      <c r="AD136" s="32"/>
      <c r="AE136" s="32"/>
      <c r="AF136" s="32"/>
      <c r="AG136" s="32"/>
      <c r="AH136" s="32"/>
    </row>
    <row r="137" spans="1:38" s="9" customFormat="1" ht="29.25" hidden="1" customHeight="1" outlineLevel="1" x14ac:dyDescent="0.4">
      <c r="A137" s="9">
        <v>1</v>
      </c>
      <c r="B137" s="9">
        <v>1</v>
      </c>
      <c r="C137" s="9">
        <v>1</v>
      </c>
      <c r="D137" s="9">
        <v>1</v>
      </c>
      <c r="F137" s="9">
        <v>1</v>
      </c>
      <c r="G137" s="9" cm="1">
        <f t="array" ref="G137">INDEX(A137:F137,1,VLOOKUP($I$3,$J$285:$L$290,$L$284,))</f>
        <v>1</v>
      </c>
      <c r="H137" s="6"/>
      <c r="I137" s="398"/>
      <c r="J137" s="401"/>
      <c r="K137" s="409"/>
      <c r="L137" s="254"/>
      <c r="M137" s="280" t="s">
        <v>106</v>
      </c>
      <c r="N137" s="131"/>
      <c r="O137" s="294"/>
      <c r="P137" s="258"/>
      <c r="Q137" s="50"/>
      <c r="R137" s="55"/>
      <c r="S137" s="50"/>
      <c r="T137" s="50"/>
      <c r="U137" s="50"/>
      <c r="V137" s="55"/>
      <c r="W137" s="50"/>
      <c r="X137" s="214"/>
      <c r="Y137" s="152"/>
      <c r="Z137" s="124"/>
      <c r="AA137" s="124"/>
      <c r="AC137" s="32"/>
      <c r="AD137" s="32"/>
      <c r="AE137" s="32"/>
      <c r="AF137" s="32"/>
      <c r="AG137" s="32"/>
      <c r="AH137" s="32"/>
    </row>
    <row r="138" spans="1:38" s="9" customFormat="1" ht="29.25" hidden="1" customHeight="1" outlineLevel="1" x14ac:dyDescent="0.4">
      <c r="A138" s="9">
        <v>1</v>
      </c>
      <c r="B138" s="9">
        <v>1</v>
      </c>
      <c r="C138" s="9">
        <v>1</v>
      </c>
      <c r="D138" s="9">
        <v>1</v>
      </c>
      <c r="F138" s="9">
        <v>1</v>
      </c>
      <c r="G138" s="9" cm="1">
        <f t="array" ref="G138">INDEX(A138:F138,1,VLOOKUP($I$3,$J$285:$L$290,$L$284,))</f>
        <v>1</v>
      </c>
      <c r="H138" s="6"/>
      <c r="I138" s="398"/>
      <c r="J138" s="401"/>
      <c r="K138" s="409"/>
      <c r="L138" s="375"/>
      <c r="M138" s="376"/>
      <c r="N138" s="131"/>
      <c r="O138" s="292"/>
      <c r="P138" s="36"/>
      <c r="Q138" s="50"/>
      <c r="R138" s="55"/>
      <c r="S138" s="50"/>
      <c r="T138" s="50"/>
      <c r="U138" s="50"/>
      <c r="V138" s="54"/>
      <c r="W138" s="50"/>
      <c r="X138" s="214"/>
      <c r="Y138" s="152"/>
      <c r="Z138" s="124"/>
      <c r="AA138" s="124"/>
      <c r="AC138" s="32"/>
      <c r="AD138" s="32"/>
      <c r="AE138" s="32"/>
      <c r="AF138" s="32"/>
      <c r="AG138" s="32"/>
      <c r="AH138" s="32"/>
    </row>
    <row r="139" spans="1:38" s="9" customFormat="1" ht="29.25" hidden="1" customHeight="1" outlineLevel="1" x14ac:dyDescent="0.4">
      <c r="A139" s="9">
        <v>1</v>
      </c>
      <c r="B139" s="9">
        <v>1</v>
      </c>
      <c r="C139" s="9">
        <v>1</v>
      </c>
      <c r="D139" s="9">
        <v>1</v>
      </c>
      <c r="F139" s="9">
        <v>1</v>
      </c>
      <c r="G139" s="9" cm="1">
        <f t="array" ref="G139">INDEX(A139:F139,1,VLOOKUP($I$3,$J$285:$L$290,$L$284,))</f>
        <v>1</v>
      </c>
      <c r="H139" s="6"/>
      <c r="I139" s="398"/>
      <c r="J139" s="401"/>
      <c r="K139" s="409"/>
      <c r="L139" s="254"/>
      <c r="M139" s="281" t="s">
        <v>104</v>
      </c>
      <c r="N139" s="131"/>
      <c r="O139" s="294"/>
      <c r="P139" s="36"/>
      <c r="Q139" s="50"/>
      <c r="R139" s="55"/>
      <c r="S139" s="50"/>
      <c r="T139" s="50"/>
      <c r="U139" s="50"/>
      <c r="V139" s="55"/>
      <c r="W139" s="50"/>
      <c r="X139" s="214"/>
      <c r="Y139" s="152"/>
      <c r="Z139" s="124"/>
      <c r="AA139" s="124"/>
      <c r="AC139" s="32"/>
      <c r="AD139" s="32"/>
      <c r="AE139" s="32"/>
      <c r="AF139" s="32"/>
      <c r="AG139" s="32"/>
      <c r="AH139" s="32"/>
    </row>
    <row r="140" spans="1:38" s="9" customFormat="1" ht="29.25" hidden="1" customHeight="1" outlineLevel="1" x14ac:dyDescent="0.4">
      <c r="A140" s="9">
        <v>1</v>
      </c>
      <c r="B140" s="9">
        <v>1</v>
      </c>
      <c r="C140" s="9">
        <v>1</v>
      </c>
      <c r="D140" s="9">
        <v>1</v>
      </c>
      <c r="F140" s="9">
        <v>1</v>
      </c>
      <c r="G140" s="9" cm="1">
        <f t="array" ref="G140">INDEX(A140:F140,1,VLOOKUP($I$3,$J$285:$L$290,$L$284,))</f>
        <v>1</v>
      </c>
      <c r="H140" s="6"/>
      <c r="I140" s="398"/>
      <c r="J140" s="401"/>
      <c r="K140" s="406"/>
      <c r="L140" s="375"/>
      <c r="M140" s="376"/>
      <c r="N140" s="131"/>
      <c r="O140" s="292"/>
      <c r="P140" s="36"/>
      <c r="Q140" s="49"/>
      <c r="R140" s="43"/>
      <c r="S140" s="50"/>
      <c r="T140" s="54"/>
      <c r="U140" s="50"/>
      <c r="V140" s="54"/>
      <c r="W140" s="50"/>
      <c r="X140" s="214"/>
      <c r="Y140" s="152"/>
      <c r="Z140" s="153"/>
      <c r="AA140" s="124"/>
      <c r="AC140" s="32"/>
      <c r="AD140" s="32"/>
      <c r="AE140" s="32"/>
      <c r="AF140" s="32"/>
      <c r="AG140" s="32"/>
      <c r="AH140" s="32"/>
    </row>
    <row r="141" spans="1:38" s="9" customFormat="1" ht="29.25" hidden="1" customHeight="1" outlineLevel="1" x14ac:dyDescent="0.4">
      <c r="A141" s="9">
        <v>1</v>
      </c>
      <c r="B141" s="9">
        <v>1</v>
      </c>
      <c r="C141" s="9">
        <v>1</v>
      </c>
      <c r="D141" s="9">
        <v>1</v>
      </c>
      <c r="F141" s="9">
        <v>1</v>
      </c>
      <c r="G141" s="9" cm="1">
        <f t="array" ref="G141">INDEX(A141:F141,1,VLOOKUP($I$3,$J$285:$L$290,$L$284,))</f>
        <v>1</v>
      </c>
      <c r="H141" s="6"/>
      <c r="I141" s="398"/>
      <c r="J141" s="401"/>
      <c r="K141" s="405" t="s">
        <v>116</v>
      </c>
      <c r="L141" s="262"/>
      <c r="M141" s="282" t="s">
        <v>240</v>
      </c>
      <c r="N141" s="257"/>
      <c r="O141" s="292"/>
      <c r="P141" s="36"/>
      <c r="Q141" s="49"/>
      <c r="R141" s="43"/>
      <c r="S141" s="50"/>
      <c r="T141" s="54"/>
      <c r="U141" s="50"/>
      <c r="V141" s="54"/>
      <c r="W141" s="50"/>
      <c r="X141" s="214"/>
      <c r="Y141" s="152"/>
      <c r="Z141" s="153"/>
      <c r="AA141" s="124"/>
      <c r="AC141" s="32"/>
      <c r="AD141" s="32"/>
      <c r="AE141" s="32"/>
      <c r="AF141" s="32"/>
      <c r="AG141" s="32"/>
      <c r="AH141" s="32"/>
    </row>
    <row r="142" spans="1:38" s="9" customFormat="1" ht="29.25" hidden="1" customHeight="1" outlineLevel="1" x14ac:dyDescent="0.4">
      <c r="A142" s="9">
        <v>1</v>
      </c>
      <c r="B142" s="9">
        <v>1</v>
      </c>
      <c r="C142" s="9">
        <v>1</v>
      </c>
      <c r="D142" s="9">
        <v>1</v>
      </c>
      <c r="F142" s="9">
        <v>1</v>
      </c>
      <c r="G142" s="9" cm="1">
        <f t="array" ref="G142">INDEX(A142:F142,1,VLOOKUP($I$3,$J$285:$L$290,$L$284,))</f>
        <v>1</v>
      </c>
      <c r="H142" s="6"/>
      <c r="I142" s="398"/>
      <c r="J142" s="401"/>
      <c r="K142" s="406"/>
      <c r="L142" s="252"/>
      <c r="M142" s="277" t="s">
        <v>115</v>
      </c>
      <c r="N142" s="257"/>
      <c r="O142" s="292"/>
      <c r="P142" s="36"/>
      <c r="Q142" s="49"/>
      <c r="R142" s="43"/>
      <c r="S142" s="50"/>
      <c r="T142" s="54"/>
      <c r="U142" s="50"/>
      <c r="V142" s="54"/>
      <c r="W142" s="50"/>
      <c r="X142" s="214"/>
      <c r="Y142" s="152"/>
      <c r="Z142" s="153"/>
      <c r="AA142" s="124"/>
      <c r="AC142" s="32"/>
      <c r="AD142" s="32"/>
      <c r="AE142" s="32"/>
      <c r="AF142" s="32"/>
      <c r="AG142" s="32"/>
      <c r="AH142" s="32"/>
    </row>
    <row r="143" spans="1:38" s="10" customFormat="1" ht="29.25" hidden="1" customHeight="1" outlineLevel="1" x14ac:dyDescent="0.4">
      <c r="A143" s="9">
        <v>1</v>
      </c>
      <c r="B143" s="9">
        <v>1</v>
      </c>
      <c r="C143" s="9">
        <v>1</v>
      </c>
      <c r="D143" s="9">
        <v>1</v>
      </c>
      <c r="E143" s="9"/>
      <c r="F143" s="9">
        <v>1</v>
      </c>
      <c r="G143" s="9" cm="1">
        <f t="array" ref="G143">INDEX(A143:F143,1,VLOOKUP($I$3,$J$285:$L$290,$L$284,))</f>
        <v>1</v>
      </c>
      <c r="H143" s="6"/>
      <c r="I143" s="398"/>
      <c r="J143" s="401"/>
      <c r="K143" s="405" t="s">
        <v>26</v>
      </c>
      <c r="L143" s="164"/>
      <c r="M143" s="280" t="s">
        <v>3</v>
      </c>
      <c r="N143" s="131"/>
      <c r="O143" s="294"/>
      <c r="P143" s="258"/>
      <c r="Q143" s="49"/>
      <c r="R143" s="44"/>
      <c r="S143" s="50"/>
      <c r="T143" s="50"/>
      <c r="U143" s="50"/>
      <c r="V143" s="50"/>
      <c r="W143" s="50"/>
      <c r="X143" s="214"/>
      <c r="Y143" s="152"/>
      <c r="Z143" s="124"/>
      <c r="AA143" s="124"/>
      <c r="AB143" s="9"/>
      <c r="AC143" s="28"/>
      <c r="AD143" s="28"/>
      <c r="AE143" s="28"/>
      <c r="AF143" s="28"/>
      <c r="AG143" s="28"/>
      <c r="AH143" s="28"/>
    </row>
    <row r="144" spans="1:38" s="10" customFormat="1" ht="29.25" hidden="1" customHeight="1" outlineLevel="1" x14ac:dyDescent="0.4">
      <c r="A144" s="9">
        <v>1</v>
      </c>
      <c r="B144" s="9">
        <v>1</v>
      </c>
      <c r="C144" s="9">
        <v>1</v>
      </c>
      <c r="D144" s="9">
        <v>1</v>
      </c>
      <c r="E144" s="9"/>
      <c r="F144" s="9">
        <v>1</v>
      </c>
      <c r="G144" s="9" cm="1">
        <f t="array" ref="G144">INDEX(A144:F144,1,VLOOKUP($I$3,$J$285:$L$290,$L$284,))</f>
        <v>1</v>
      </c>
      <c r="H144" s="6"/>
      <c r="I144" s="398"/>
      <c r="J144" s="401"/>
      <c r="K144" s="409"/>
      <c r="L144" s="206"/>
      <c r="M144" s="279" t="s">
        <v>105</v>
      </c>
      <c r="N144" s="131"/>
      <c r="O144" s="294"/>
      <c r="P144" s="258"/>
      <c r="Q144" s="49"/>
      <c r="R144" s="44"/>
      <c r="S144" s="50"/>
      <c r="T144" s="50"/>
      <c r="U144" s="50"/>
      <c r="V144" s="50"/>
      <c r="W144" s="50"/>
      <c r="X144" s="214"/>
      <c r="Y144" s="152"/>
      <c r="Z144" s="124"/>
      <c r="AA144" s="124"/>
      <c r="AB144" s="9"/>
      <c r="AC144" s="28"/>
      <c r="AD144" s="28"/>
      <c r="AE144" s="28"/>
      <c r="AF144" s="28"/>
      <c r="AG144" s="28"/>
      <c r="AH144" s="28"/>
    </row>
    <row r="145" spans="1:44" s="10" customFormat="1" ht="29.25" hidden="1" customHeight="1" outlineLevel="1" x14ac:dyDescent="0.4">
      <c r="A145" s="9">
        <v>1</v>
      </c>
      <c r="B145" s="9">
        <v>1</v>
      </c>
      <c r="C145" s="9">
        <v>1</v>
      </c>
      <c r="D145" s="9">
        <v>1</v>
      </c>
      <c r="E145" s="9"/>
      <c r="F145" s="9">
        <v>1</v>
      </c>
      <c r="G145" s="9" cm="1">
        <f t="array" ref="G145">INDEX(A145:F145,1,VLOOKUP($I$3,$J$285:$L$290,$L$284,))</f>
        <v>1</v>
      </c>
      <c r="H145" s="6"/>
      <c r="I145" s="398"/>
      <c r="J145" s="401"/>
      <c r="K145" s="406"/>
      <c r="L145" s="377"/>
      <c r="M145" s="377"/>
      <c r="N145" s="131"/>
      <c r="O145" s="292"/>
      <c r="P145" s="37">
        <v>20</v>
      </c>
      <c r="Q145" s="119" t="str">
        <f>IF(SUM($N143:$N145)=0,"",IF($L145&gt;=$P145,1,"-"))</f>
        <v/>
      </c>
      <c r="R145" s="44"/>
      <c r="S145" s="50"/>
      <c r="T145" s="50"/>
      <c r="U145" s="50"/>
      <c r="V145" s="50"/>
      <c r="W145" s="50"/>
      <c r="X145" s="215" t="str">
        <f>IF($N144="","",IF($L144=1,IF($Q145=1,"適","不適"),"-"))</f>
        <v/>
      </c>
      <c r="Y145" s="152"/>
      <c r="Z145" s="124"/>
      <c r="AA145" s="124"/>
      <c r="AB145" s="9"/>
      <c r="AC145" s="28"/>
      <c r="AD145" s="28"/>
      <c r="AE145" s="28"/>
      <c r="AF145" s="28"/>
      <c r="AG145" s="28"/>
      <c r="AH145" s="28"/>
    </row>
    <row r="146" spans="1:44" s="10" customFormat="1" ht="29.25" hidden="1" customHeight="1" outlineLevel="1" x14ac:dyDescent="0.4">
      <c r="A146" s="9">
        <v>1</v>
      </c>
      <c r="B146" s="9">
        <v>1</v>
      </c>
      <c r="C146" s="9">
        <v>1</v>
      </c>
      <c r="D146" s="9">
        <v>1</v>
      </c>
      <c r="E146" s="9"/>
      <c r="F146" s="9">
        <v>1</v>
      </c>
      <c r="G146" s="9" cm="1">
        <f t="array" ref="G146">INDEX(A146:F146,1,VLOOKUP($I$3,$J$285:$L$290,$L$284,))</f>
        <v>1</v>
      </c>
      <c r="H146" s="6"/>
      <c r="I146" s="398"/>
      <c r="J146" s="401"/>
      <c r="K146" s="405" t="s">
        <v>198</v>
      </c>
      <c r="L146" s="391"/>
      <c r="M146" s="392"/>
      <c r="N146" s="130"/>
      <c r="O146" s="292"/>
      <c r="P146" s="45" t="s">
        <v>43</v>
      </c>
      <c r="Q146" s="132"/>
      <c r="R146" s="44"/>
      <c r="S146" s="50"/>
      <c r="T146" s="50"/>
      <c r="U146" s="50"/>
      <c r="V146" s="50"/>
      <c r="W146" s="50"/>
      <c r="X146" s="215" t="str">
        <f>IF($N146="","",IF($Q146=1,"適","不適"))</f>
        <v/>
      </c>
      <c r="Y146" s="152"/>
      <c r="Z146" s="124"/>
      <c r="AA146" s="124"/>
      <c r="AB146" s="9"/>
      <c r="AC146" s="28"/>
      <c r="AD146" s="28"/>
      <c r="AE146" s="28"/>
      <c r="AF146" s="28"/>
      <c r="AG146" s="28"/>
      <c r="AH146" s="28"/>
    </row>
    <row r="147" spans="1:44" s="10" customFormat="1" ht="29.25" hidden="1" customHeight="1" outlineLevel="1" x14ac:dyDescent="0.4">
      <c r="A147" s="9">
        <v>1</v>
      </c>
      <c r="B147" s="9">
        <v>1</v>
      </c>
      <c r="C147" s="9">
        <v>1</v>
      </c>
      <c r="D147" s="9">
        <v>1</v>
      </c>
      <c r="E147" s="9"/>
      <c r="F147" s="9">
        <v>1</v>
      </c>
      <c r="G147" s="9" cm="1">
        <f t="array" ref="G147">INDEX(A147:F147,1,VLOOKUP($I$3,$J$285:$L$290,$L$284,))</f>
        <v>1</v>
      </c>
      <c r="H147" s="6"/>
      <c r="I147" s="398"/>
      <c r="J147" s="401"/>
      <c r="K147" s="409"/>
      <c r="L147" s="384"/>
      <c r="M147" s="385"/>
      <c r="N147" s="130"/>
      <c r="O147" s="292"/>
      <c r="P147" s="45"/>
      <c r="Q147" s="76"/>
      <c r="R147" s="44"/>
      <c r="S147" s="50"/>
      <c r="T147" s="50"/>
      <c r="U147" s="50"/>
      <c r="V147" s="50"/>
      <c r="W147" s="50"/>
      <c r="X147" s="216"/>
      <c r="Y147" s="152"/>
      <c r="Z147" s="124"/>
      <c r="AA147" s="124"/>
      <c r="AB147" s="9"/>
      <c r="AC147" s="28"/>
      <c r="AD147" s="28"/>
      <c r="AE147" s="28"/>
      <c r="AF147" s="28"/>
      <c r="AG147" s="28"/>
      <c r="AH147" s="28"/>
    </row>
    <row r="148" spans="1:44" s="10" customFormat="1" ht="29.25" hidden="1" customHeight="1" outlineLevel="1" x14ac:dyDescent="0.4">
      <c r="A148" s="9">
        <v>1</v>
      </c>
      <c r="B148" s="9">
        <v>1</v>
      </c>
      <c r="C148" s="9">
        <v>1</v>
      </c>
      <c r="D148" s="9">
        <v>1</v>
      </c>
      <c r="E148" s="9"/>
      <c r="F148" s="9">
        <v>1</v>
      </c>
      <c r="G148" s="9" cm="1">
        <f t="array" ref="G148">INDEX(A148:F148,1,VLOOKUP($I$3,$J$285:$L$290,$L$284,))</f>
        <v>1</v>
      </c>
      <c r="H148" s="6"/>
      <c r="I148" s="398"/>
      <c r="J148" s="401"/>
      <c r="K148" s="406"/>
      <c r="L148" s="384"/>
      <c r="M148" s="385"/>
      <c r="N148" s="130"/>
      <c r="O148" s="292"/>
      <c r="P148" s="45"/>
      <c r="Q148" s="76"/>
      <c r="R148" s="44"/>
      <c r="S148" s="50"/>
      <c r="T148" s="50"/>
      <c r="U148" s="50"/>
      <c r="V148" s="50"/>
      <c r="W148" s="50"/>
      <c r="X148" s="216"/>
      <c r="Y148" s="152"/>
      <c r="Z148" s="124"/>
      <c r="AA148" s="124"/>
      <c r="AB148" s="9"/>
      <c r="AC148" s="28"/>
      <c r="AD148" s="28"/>
      <c r="AE148" s="28"/>
      <c r="AF148" s="28"/>
      <c r="AG148" s="28"/>
      <c r="AH148" s="28"/>
    </row>
    <row r="149" spans="1:44" s="10" customFormat="1" ht="29.25" hidden="1" customHeight="1" outlineLevel="1" x14ac:dyDescent="0.4">
      <c r="A149" s="9">
        <v>1</v>
      </c>
      <c r="B149" s="9">
        <v>1</v>
      </c>
      <c r="C149" s="9">
        <v>1</v>
      </c>
      <c r="D149" s="9">
        <v>1</v>
      </c>
      <c r="E149" s="9"/>
      <c r="F149" s="9">
        <v>1</v>
      </c>
      <c r="G149" s="9" cm="1">
        <f t="array" ref="G149">INDEX(A149:F149,1,VLOOKUP($I$3,$J$285:$L$290,$L$284,))</f>
        <v>1</v>
      </c>
      <c r="H149" s="6"/>
      <c r="I149" s="398"/>
      <c r="J149" s="401"/>
      <c r="K149" s="405" t="s">
        <v>69</v>
      </c>
      <c r="L149" s="165"/>
      <c r="M149" s="276" t="s">
        <v>70</v>
      </c>
      <c r="N149" s="130"/>
      <c r="O149" s="292"/>
      <c r="P149" s="45"/>
      <c r="Q149" s="76"/>
      <c r="R149" s="44"/>
      <c r="S149" s="50"/>
      <c r="T149" s="50"/>
      <c r="U149" s="50"/>
      <c r="V149" s="50"/>
      <c r="W149" s="50"/>
      <c r="X149" s="216"/>
      <c r="Y149" s="152"/>
      <c r="Z149" s="124"/>
      <c r="AA149" s="124"/>
      <c r="AB149" s="9"/>
      <c r="AC149" s="28"/>
      <c r="AD149" s="28"/>
      <c r="AE149" s="28"/>
      <c r="AF149" s="28"/>
      <c r="AG149" s="28"/>
      <c r="AH149" s="28"/>
    </row>
    <row r="150" spans="1:44" s="10" customFormat="1" ht="29.25" hidden="1" customHeight="1" outlineLevel="1" x14ac:dyDescent="0.4">
      <c r="A150" s="9">
        <v>1</v>
      </c>
      <c r="B150" s="9">
        <v>1</v>
      </c>
      <c r="C150" s="9">
        <v>1</v>
      </c>
      <c r="D150" s="9">
        <v>1</v>
      </c>
      <c r="E150" s="9"/>
      <c r="F150" s="9">
        <v>1</v>
      </c>
      <c r="G150" s="9" cm="1">
        <f t="array" ref="G150">INDEX(A150:F150,1,VLOOKUP($I$3,$J$285:$L$290,$L$284,))</f>
        <v>1</v>
      </c>
      <c r="H150" s="6"/>
      <c r="I150" s="398"/>
      <c r="J150" s="401"/>
      <c r="K150" s="406"/>
      <c r="L150" s="165"/>
      <c r="M150" s="276" t="s">
        <v>199</v>
      </c>
      <c r="N150" s="130"/>
      <c r="O150" s="292"/>
      <c r="P150" s="45"/>
      <c r="Q150" s="76"/>
      <c r="R150" s="44"/>
      <c r="S150" s="50"/>
      <c r="T150" s="50"/>
      <c r="U150" s="50"/>
      <c r="V150" s="50"/>
      <c r="W150" s="50"/>
      <c r="X150" s="216"/>
      <c r="Y150" s="152"/>
      <c r="Z150" s="124"/>
      <c r="AA150" s="124"/>
      <c r="AB150" s="9"/>
      <c r="AC150" s="28"/>
      <c r="AD150" s="28"/>
      <c r="AE150" s="28"/>
      <c r="AF150" s="28"/>
      <c r="AG150" s="28"/>
      <c r="AH150" s="28"/>
    </row>
    <row r="151" spans="1:44" s="9" customFormat="1" ht="29.25" hidden="1" customHeight="1" outlineLevel="1" x14ac:dyDescent="0.4">
      <c r="A151" s="9">
        <v>1</v>
      </c>
      <c r="B151" s="9">
        <v>1</v>
      </c>
      <c r="C151" s="9">
        <v>1</v>
      </c>
      <c r="D151" s="9">
        <v>1</v>
      </c>
      <c r="F151" s="9">
        <v>1</v>
      </c>
      <c r="G151" s="9" cm="1">
        <f t="array" ref="G151">INDEX(A151:F151,1,VLOOKUP($I$3,$J$285:$L$290,$L$284,))</f>
        <v>1</v>
      </c>
      <c r="H151" s="6"/>
      <c r="I151" s="399"/>
      <c r="J151" s="402"/>
      <c r="K151" s="253" t="s">
        <v>71</v>
      </c>
      <c r="L151" s="165"/>
      <c r="M151" s="276" t="s">
        <v>217</v>
      </c>
      <c r="N151" s="130"/>
      <c r="O151" s="292"/>
      <c r="P151" s="45"/>
      <c r="Q151" s="76"/>
      <c r="R151" s="44"/>
      <c r="S151" s="50"/>
      <c r="T151" s="50"/>
      <c r="U151" s="50"/>
      <c r="V151" s="50"/>
      <c r="W151" s="50"/>
      <c r="X151" s="216"/>
      <c r="Y151" s="152"/>
      <c r="Z151" s="124"/>
      <c r="AA151" s="124"/>
      <c r="AC151" s="32"/>
      <c r="AD151" s="32"/>
      <c r="AE151" s="32"/>
      <c r="AF151" s="32"/>
      <c r="AG151" s="32"/>
      <c r="AH151" s="32"/>
    </row>
    <row r="152" spans="1:44" s="10" customFormat="1" ht="3.75" hidden="1" customHeight="1" outlineLevel="1" x14ac:dyDescent="0.4">
      <c r="A152" s="9">
        <v>1</v>
      </c>
      <c r="B152" s="9">
        <v>1</v>
      </c>
      <c r="C152" s="9">
        <v>1</v>
      </c>
      <c r="D152" s="9">
        <v>1</v>
      </c>
      <c r="E152" s="9"/>
      <c r="F152" s="9">
        <v>1</v>
      </c>
      <c r="G152" s="9" cm="1">
        <f t="array" ref="G152">INDEX(A152:F152,1,VLOOKUP($I$3,$J$285:$L$290,$L$284,))</f>
        <v>1</v>
      </c>
      <c r="H152" s="6"/>
      <c r="I152" s="6"/>
      <c r="J152" s="148"/>
      <c r="K152" s="49"/>
      <c r="L152" s="67"/>
      <c r="M152" s="251"/>
      <c r="N152" s="97"/>
      <c r="O152" s="296"/>
      <c r="P152" s="98"/>
      <c r="Q152" s="76"/>
      <c r="R152" s="44"/>
      <c r="S152" s="50"/>
      <c r="T152" s="50"/>
      <c r="U152" s="50"/>
      <c r="V152" s="50"/>
      <c r="W152" s="50"/>
      <c r="X152" s="217"/>
      <c r="Y152" s="127"/>
      <c r="Z152" s="128"/>
      <c r="AA152" s="128"/>
      <c r="AB152" s="9"/>
      <c r="AC152" s="184"/>
      <c r="AD152" s="184"/>
      <c r="AE152" s="184"/>
      <c r="AF152" s="184"/>
      <c r="AG152" s="184"/>
      <c r="AH152" s="184"/>
    </row>
    <row r="153" spans="1:44" s="9" customFormat="1" ht="29.25" hidden="1" customHeight="1" outlineLevel="1" x14ac:dyDescent="0.4">
      <c r="A153" s="9">
        <v>1</v>
      </c>
      <c r="B153" s="9">
        <v>1</v>
      </c>
      <c r="G153" s="9" cm="1">
        <f t="array" ref="G153">INDEX(A153:F153,1,VLOOKUP($I$3,$J$285:$L$290,$L$284,))</f>
        <v>0</v>
      </c>
      <c r="H153" s="6"/>
      <c r="I153" s="397" t="s">
        <v>83</v>
      </c>
      <c r="J153" s="400" t="s">
        <v>193</v>
      </c>
      <c r="K153" s="111" t="s">
        <v>1</v>
      </c>
      <c r="L153" s="434"/>
      <c r="M153" s="435"/>
      <c r="N153" s="130"/>
      <c r="O153" s="292"/>
      <c r="P153" s="35"/>
      <c r="Q153" s="49"/>
      <c r="R153" s="44"/>
      <c r="S153" s="50"/>
      <c r="T153" s="50"/>
      <c r="U153" s="50"/>
      <c r="V153" s="50"/>
      <c r="W153" s="51"/>
      <c r="X153" s="214"/>
      <c r="Y153" s="152"/>
      <c r="Z153" s="153"/>
      <c r="AA153" s="154"/>
      <c r="AC153" s="32"/>
      <c r="AD153" s="32"/>
      <c r="AE153" s="32"/>
      <c r="AF153" s="32"/>
      <c r="AG153" s="32"/>
      <c r="AH153" s="32"/>
    </row>
    <row r="154" spans="1:44" s="9" customFormat="1" ht="29.25" hidden="1" customHeight="1" outlineLevel="1" x14ac:dyDescent="0.4">
      <c r="A154" s="9">
        <v>1</v>
      </c>
      <c r="B154" s="9">
        <v>1</v>
      </c>
      <c r="G154" s="9" cm="1">
        <f t="array" ref="G154">INDEX(A154:F154,1,VLOOKUP($I$3,$J$285:$L$290,$L$284,))</f>
        <v>0</v>
      </c>
      <c r="H154" s="6"/>
      <c r="I154" s="398"/>
      <c r="J154" s="401"/>
      <c r="K154" s="12" t="s">
        <v>2</v>
      </c>
      <c r="L154" s="384"/>
      <c r="M154" s="385"/>
      <c r="N154" s="130"/>
      <c r="O154" s="292"/>
      <c r="P154" s="35"/>
      <c r="Q154" s="49"/>
      <c r="R154" s="44"/>
      <c r="S154" s="50"/>
      <c r="T154" s="50"/>
      <c r="U154" s="50"/>
      <c r="V154" s="50"/>
      <c r="W154" s="51"/>
      <c r="X154" s="214"/>
      <c r="Y154" s="152"/>
      <c r="Z154" s="124"/>
      <c r="AA154" s="124"/>
      <c r="AC154" s="32"/>
      <c r="AD154" s="32"/>
      <c r="AE154" s="32"/>
      <c r="AF154" s="32"/>
      <c r="AG154" s="32"/>
      <c r="AH154" s="32"/>
    </row>
    <row r="155" spans="1:44" s="9" customFormat="1" ht="29.25" hidden="1" customHeight="1" outlineLevel="1" x14ac:dyDescent="0.4">
      <c r="A155" s="9">
        <v>1</v>
      </c>
      <c r="B155" s="9">
        <v>1</v>
      </c>
      <c r="G155" s="9" cm="1">
        <f t="array" ref="G155">INDEX(A155:F155,1,VLOOKUP($I$3,$J$285:$L$290,$L$284,))</f>
        <v>0</v>
      </c>
      <c r="H155" s="6"/>
      <c r="I155" s="398"/>
      <c r="J155" s="401"/>
      <c r="K155" s="12" t="s">
        <v>215</v>
      </c>
      <c r="L155" s="378"/>
      <c r="M155" s="379"/>
      <c r="N155" s="130"/>
      <c r="O155" s="293"/>
      <c r="P155" s="34">
        <f>DATE($M$3-$AK155+1,4,1)</f>
        <v>40634</v>
      </c>
      <c r="Q155" s="161" t="str">
        <f>IF($N155="","",IF($L155&gt;=P155,1,"-"))</f>
        <v/>
      </c>
      <c r="R155" s="41"/>
      <c r="S155" s="55"/>
      <c r="T155" s="42"/>
      <c r="U155" s="55"/>
      <c r="V155" s="42"/>
      <c r="W155" s="55"/>
      <c r="X155" s="215" t="str">
        <f>IF($N155="","",IF($Q155=1,"適","不適"))</f>
        <v/>
      </c>
      <c r="Y155" s="152"/>
      <c r="Z155" s="124"/>
      <c r="AA155" s="124"/>
      <c r="AC155" s="32"/>
      <c r="AD155" s="32"/>
      <c r="AE155" s="32"/>
      <c r="AF155" s="32"/>
      <c r="AG155" s="32"/>
      <c r="AH155" s="32"/>
      <c r="AJ155" s="159" t="s">
        <v>162</v>
      </c>
      <c r="AK155" s="124">
        <f>AK$21</f>
        <v>16</v>
      </c>
      <c r="AL155" s="243" t="s">
        <v>144</v>
      </c>
      <c r="AM155" s="124">
        <f>AM$21</f>
        <v>11</v>
      </c>
      <c r="AN155" s="124" t="s">
        <v>144</v>
      </c>
      <c r="AO155" s="124">
        <f>AO$21</f>
        <v>6</v>
      </c>
      <c r="AP155" s="124" t="s">
        <v>144</v>
      </c>
      <c r="AQ155" s="124">
        <f>AQ$21</f>
        <v>4</v>
      </c>
      <c r="AR155" s="9" t="s">
        <v>144</v>
      </c>
    </row>
    <row r="156" spans="1:44" s="9" customFormat="1" ht="29.25" hidden="1" customHeight="1" outlineLevel="1" x14ac:dyDescent="0.4">
      <c r="A156" s="9">
        <v>1</v>
      </c>
      <c r="B156" s="9">
        <v>1</v>
      </c>
      <c r="G156" s="9" cm="1">
        <f t="array" ref="G156">INDEX(A156:F156,1,VLOOKUP($I$3,$J$285:$L$290,$L$284,))</f>
        <v>0</v>
      </c>
      <c r="H156" s="6"/>
      <c r="I156" s="398"/>
      <c r="J156" s="401"/>
      <c r="K156" s="405" t="s">
        <v>22</v>
      </c>
      <c r="L156" s="164"/>
      <c r="M156" s="280" t="s">
        <v>23</v>
      </c>
      <c r="N156" s="131"/>
      <c r="O156" s="294"/>
      <c r="P156" s="35"/>
      <c r="Q156" s="50"/>
      <c r="R156" s="155"/>
      <c r="S156" s="50"/>
      <c r="T156" s="50"/>
      <c r="U156" s="50"/>
      <c r="V156" s="155"/>
      <c r="W156" s="51"/>
      <c r="X156" s="214"/>
      <c r="Y156" s="152"/>
      <c r="Z156" s="124"/>
      <c r="AA156" s="124"/>
      <c r="AC156" s="32"/>
      <c r="AD156" s="32"/>
      <c r="AE156" s="32"/>
      <c r="AF156" s="32"/>
      <c r="AG156" s="32"/>
      <c r="AH156" s="32"/>
    </row>
    <row r="157" spans="1:44" s="9" customFormat="1" ht="29.25" hidden="1" customHeight="1" outlineLevel="1" x14ac:dyDescent="0.4">
      <c r="A157" s="9">
        <v>1</v>
      </c>
      <c r="B157" s="9">
        <v>1</v>
      </c>
      <c r="G157" s="9" cm="1">
        <f t="array" ref="G157">INDEX(A157:F157,1,VLOOKUP($I$3,$J$285:$L$290,$L$284,))</f>
        <v>0</v>
      </c>
      <c r="H157" s="6"/>
      <c r="I157" s="398"/>
      <c r="J157" s="401"/>
      <c r="K157" s="409"/>
      <c r="L157" s="164"/>
      <c r="M157" s="280" t="s">
        <v>24</v>
      </c>
      <c r="N157" s="131"/>
      <c r="O157" s="294"/>
      <c r="P157" s="35"/>
      <c r="Q157" s="50"/>
      <c r="R157" s="155"/>
      <c r="S157" s="50"/>
      <c r="T157" s="50"/>
      <c r="U157" s="50"/>
      <c r="V157" s="155"/>
      <c r="W157" s="51"/>
      <c r="X157" s="214"/>
      <c r="Y157" s="152"/>
      <c r="Z157" s="124"/>
      <c r="AA157" s="124"/>
      <c r="AC157" s="32"/>
      <c r="AD157" s="32"/>
      <c r="AE157" s="32"/>
      <c r="AF157" s="32"/>
      <c r="AG157" s="32"/>
      <c r="AH157" s="32"/>
    </row>
    <row r="158" spans="1:44" s="9" customFormat="1" ht="29.25" hidden="1" customHeight="1" outlineLevel="1" x14ac:dyDescent="0.4">
      <c r="A158" s="9">
        <v>1</v>
      </c>
      <c r="B158" s="9">
        <v>1</v>
      </c>
      <c r="G158" s="9" cm="1">
        <f t="array" ref="G158">INDEX(A158:F158,1,VLOOKUP($I$3,$J$285:$L$290,$L$284,))</f>
        <v>0</v>
      </c>
      <c r="H158" s="6"/>
      <c r="I158" s="398"/>
      <c r="J158" s="401"/>
      <c r="K158" s="409"/>
      <c r="L158" s="164"/>
      <c r="M158" s="280" t="s">
        <v>25</v>
      </c>
      <c r="N158" s="131"/>
      <c r="O158" s="294"/>
      <c r="P158" s="35"/>
      <c r="Q158" s="50"/>
      <c r="R158" s="155"/>
      <c r="S158" s="50"/>
      <c r="T158" s="50"/>
      <c r="U158" s="50"/>
      <c r="V158" s="155"/>
      <c r="W158" s="51"/>
      <c r="X158" s="214"/>
      <c r="Y158" s="152"/>
      <c r="Z158" s="124"/>
      <c r="AA158" s="124"/>
      <c r="AC158" s="32"/>
      <c r="AD158" s="32"/>
      <c r="AE158" s="32"/>
      <c r="AF158" s="32"/>
      <c r="AG158" s="32"/>
      <c r="AH158" s="32"/>
    </row>
    <row r="159" spans="1:44" s="9" customFormat="1" ht="29.25" hidden="1" customHeight="1" outlineLevel="1" x14ac:dyDescent="0.4">
      <c r="A159" s="9">
        <v>1</v>
      </c>
      <c r="B159" s="9">
        <v>1</v>
      </c>
      <c r="G159" s="9" cm="1">
        <f t="array" ref="G159">INDEX(A159:F159,1,VLOOKUP($I$3,$J$285:$L$290,$L$284,))</f>
        <v>0</v>
      </c>
      <c r="H159" s="6"/>
      <c r="I159" s="398"/>
      <c r="J159" s="401"/>
      <c r="K159" s="409"/>
      <c r="L159" s="203"/>
      <c r="M159" s="280" t="s">
        <v>106</v>
      </c>
      <c r="N159" s="131"/>
      <c r="O159" s="294"/>
      <c r="P159" s="35"/>
      <c r="Q159" s="50"/>
      <c r="R159" s="155"/>
      <c r="S159" s="50"/>
      <c r="T159" s="50"/>
      <c r="U159" s="50"/>
      <c r="V159" s="155"/>
      <c r="W159" s="51"/>
      <c r="X159" s="214"/>
      <c r="Y159" s="152"/>
      <c r="Z159" s="124"/>
      <c r="AA159" s="124"/>
      <c r="AC159" s="32"/>
      <c r="AD159" s="32"/>
      <c r="AE159" s="32"/>
      <c r="AF159" s="32"/>
      <c r="AG159" s="32"/>
      <c r="AH159" s="32"/>
    </row>
    <row r="160" spans="1:44" s="9" customFormat="1" ht="29.25" hidden="1" customHeight="1" outlineLevel="1" x14ac:dyDescent="0.4">
      <c r="A160" s="9">
        <v>1</v>
      </c>
      <c r="B160" s="9">
        <v>1</v>
      </c>
      <c r="G160" s="9" cm="1">
        <f t="array" ref="G160">INDEX(A160:F160,1,VLOOKUP($I$3,$J$285:$L$290,$L$284,))</f>
        <v>0</v>
      </c>
      <c r="H160" s="6"/>
      <c r="I160" s="398"/>
      <c r="J160" s="401"/>
      <c r="K160" s="409"/>
      <c r="L160" s="380"/>
      <c r="M160" s="381"/>
      <c r="N160" s="131"/>
      <c r="O160" s="292"/>
      <c r="P160" s="36"/>
      <c r="Q160" s="50"/>
      <c r="R160" s="55"/>
      <c r="S160" s="50"/>
      <c r="T160" s="50"/>
      <c r="U160" s="50"/>
      <c r="V160" s="54"/>
      <c r="W160" s="51"/>
      <c r="X160" s="214"/>
      <c r="Y160" s="152"/>
      <c r="Z160" s="124"/>
      <c r="AA160" s="124"/>
      <c r="AC160" s="32"/>
      <c r="AD160" s="32"/>
      <c r="AE160" s="32"/>
      <c r="AF160" s="32"/>
      <c r="AG160" s="32"/>
      <c r="AH160" s="32"/>
    </row>
    <row r="161" spans="1:34" s="9" customFormat="1" ht="29.25" hidden="1" customHeight="1" outlineLevel="1" x14ac:dyDescent="0.4">
      <c r="A161" s="9">
        <v>1</v>
      </c>
      <c r="B161" s="9">
        <v>1</v>
      </c>
      <c r="G161" s="9" cm="1">
        <f t="array" ref="G161">INDEX(A161:F161,1,VLOOKUP($I$3,$J$285:$L$290,$L$284,))</f>
        <v>0</v>
      </c>
      <c r="H161" s="6"/>
      <c r="I161" s="398"/>
      <c r="J161" s="401"/>
      <c r="K161" s="409"/>
      <c r="L161" s="203"/>
      <c r="M161" s="278" t="s">
        <v>104</v>
      </c>
      <c r="N161" s="131"/>
      <c r="O161" s="294"/>
      <c r="P161" s="36"/>
      <c r="Q161" s="50"/>
      <c r="R161" s="155"/>
      <c r="S161" s="50"/>
      <c r="T161" s="50"/>
      <c r="U161" s="50"/>
      <c r="V161" s="155"/>
      <c r="W161" s="51"/>
      <c r="X161" s="214"/>
      <c r="Y161" s="152"/>
      <c r="Z161" s="124"/>
      <c r="AA161" s="124"/>
      <c r="AC161" s="32"/>
      <c r="AD161" s="32"/>
      <c r="AE161" s="32"/>
      <c r="AF161" s="32"/>
      <c r="AG161" s="32"/>
      <c r="AH161" s="32"/>
    </row>
    <row r="162" spans="1:34" s="9" customFormat="1" ht="29.25" hidden="1" customHeight="1" outlineLevel="1" x14ac:dyDescent="0.4">
      <c r="A162" s="9">
        <v>1</v>
      </c>
      <c r="B162" s="9">
        <v>1</v>
      </c>
      <c r="G162" s="9" cm="1">
        <f t="array" ref="G162">INDEX(A162:F162,1,VLOOKUP($I$3,$J$285:$L$290,$L$284,))</f>
        <v>0</v>
      </c>
      <c r="H162" s="6"/>
      <c r="I162" s="398"/>
      <c r="J162" s="401"/>
      <c r="K162" s="406"/>
      <c r="L162" s="375"/>
      <c r="M162" s="376"/>
      <c r="N162" s="131"/>
      <c r="O162" s="292"/>
      <c r="P162" s="36"/>
      <c r="Q162" s="49"/>
      <c r="R162" s="43"/>
      <c r="S162" s="50"/>
      <c r="T162" s="54"/>
      <c r="U162" s="50"/>
      <c r="V162" s="156"/>
      <c r="W162" s="51"/>
      <c r="X162" s="214"/>
      <c r="Y162" s="152"/>
      <c r="Z162" s="153"/>
      <c r="AA162" s="124"/>
      <c r="AC162" s="32"/>
      <c r="AD162" s="32"/>
      <c r="AE162" s="32"/>
      <c r="AF162" s="32"/>
      <c r="AG162" s="32"/>
      <c r="AH162" s="32"/>
    </row>
    <row r="163" spans="1:34" s="9" customFormat="1" ht="29.25" hidden="1" customHeight="1" outlineLevel="1" x14ac:dyDescent="0.4">
      <c r="A163" s="9">
        <v>1</v>
      </c>
      <c r="B163" s="9">
        <v>1</v>
      </c>
      <c r="G163" s="9" cm="1">
        <f t="array" ref="G163">INDEX(A163:F163,1,VLOOKUP($I$3,$J$285:$L$290,$L$284,))</f>
        <v>0</v>
      </c>
      <c r="H163" s="6"/>
      <c r="I163" s="398"/>
      <c r="J163" s="401"/>
      <c r="K163" s="405" t="s">
        <v>116</v>
      </c>
      <c r="L163" s="262"/>
      <c r="M163" s="282" t="s">
        <v>240</v>
      </c>
      <c r="N163" s="131"/>
      <c r="O163" s="295"/>
      <c r="P163" s="157"/>
      <c r="Q163" s="158"/>
      <c r="R163" s="50"/>
      <c r="S163" s="50"/>
      <c r="T163" s="50"/>
      <c r="U163" s="50"/>
      <c r="V163" s="50"/>
      <c r="W163" s="51"/>
      <c r="X163" s="214"/>
      <c r="Y163" s="152"/>
      <c r="Z163" s="124"/>
      <c r="AA163" s="124"/>
      <c r="AC163" s="32"/>
      <c r="AD163" s="32"/>
      <c r="AE163" s="32"/>
      <c r="AF163" s="32"/>
      <c r="AG163" s="32"/>
      <c r="AH163" s="32"/>
    </row>
    <row r="164" spans="1:34" s="9" customFormat="1" ht="29.25" hidden="1" customHeight="1" outlineLevel="1" x14ac:dyDescent="0.4">
      <c r="A164" s="9">
        <v>1</v>
      </c>
      <c r="B164" s="9">
        <v>1</v>
      </c>
      <c r="G164" s="9" cm="1">
        <f t="array" ref="G164">INDEX(A164:F164,1,VLOOKUP($I$3,$J$285:$L$290,$L$284,))</f>
        <v>0</v>
      </c>
      <c r="H164" s="6"/>
      <c r="I164" s="398"/>
      <c r="J164" s="401"/>
      <c r="K164" s="406"/>
      <c r="L164" s="195"/>
      <c r="M164" s="277" t="s">
        <v>115</v>
      </c>
      <c r="N164" s="131"/>
      <c r="O164" s="294"/>
      <c r="P164" s="157"/>
      <c r="Q164" s="158"/>
      <c r="R164" s="50"/>
      <c r="S164" s="50"/>
      <c r="T164" s="50"/>
      <c r="U164" s="50"/>
      <c r="V164" s="50"/>
      <c r="W164" s="51"/>
      <c r="X164" s="214"/>
      <c r="Y164" s="152"/>
      <c r="Z164" s="124"/>
      <c r="AA164" s="124"/>
      <c r="AC164" s="32"/>
      <c r="AD164" s="32"/>
      <c r="AE164" s="32"/>
      <c r="AF164" s="32"/>
      <c r="AG164" s="32"/>
      <c r="AH164" s="32"/>
    </row>
    <row r="165" spans="1:34" s="9" customFormat="1" ht="29.25" hidden="1" customHeight="1" outlineLevel="1" x14ac:dyDescent="0.4">
      <c r="A165" s="9">
        <v>1</v>
      </c>
      <c r="B165" s="9">
        <v>1</v>
      </c>
      <c r="G165" s="9" cm="1">
        <f t="array" ref="G165">INDEX(A165:F165,1,VLOOKUP($I$3,$J$285:$L$290,$L$284,))</f>
        <v>0</v>
      </c>
      <c r="H165" s="6"/>
      <c r="I165" s="398"/>
      <c r="J165" s="401"/>
      <c r="K165" s="405" t="s">
        <v>26</v>
      </c>
      <c r="L165" s="164"/>
      <c r="M165" s="280" t="s">
        <v>3</v>
      </c>
      <c r="N165" s="131"/>
      <c r="O165" s="294"/>
      <c r="P165" s="35"/>
      <c r="Q165" s="49"/>
      <c r="R165" s="44"/>
      <c r="S165" s="50"/>
      <c r="T165" s="50"/>
      <c r="U165" s="50"/>
      <c r="V165" s="50"/>
      <c r="W165" s="51"/>
      <c r="X165" s="214"/>
      <c r="Y165" s="152"/>
      <c r="Z165" s="124"/>
      <c r="AA165" s="124"/>
      <c r="AC165" s="32"/>
      <c r="AD165" s="32"/>
      <c r="AE165" s="32"/>
      <c r="AF165" s="32"/>
      <c r="AG165" s="32"/>
      <c r="AH165" s="32"/>
    </row>
    <row r="166" spans="1:34" s="9" customFormat="1" ht="29.25" hidden="1" customHeight="1" outlineLevel="1" x14ac:dyDescent="0.4">
      <c r="A166" s="9">
        <v>1</v>
      </c>
      <c r="B166" s="9">
        <v>1</v>
      </c>
      <c r="G166" s="9" cm="1">
        <f t="array" ref="G166">INDEX(A166:F166,1,VLOOKUP($I$3,$J$285:$L$290,$L$284,))</f>
        <v>0</v>
      </c>
      <c r="H166" s="6"/>
      <c r="I166" s="398"/>
      <c r="J166" s="401"/>
      <c r="K166" s="409"/>
      <c r="L166" s="203"/>
      <c r="M166" s="280" t="s">
        <v>107</v>
      </c>
      <c r="N166" s="131"/>
      <c r="O166" s="294"/>
      <c r="P166" s="35"/>
      <c r="Q166" s="49"/>
      <c r="R166" s="44"/>
      <c r="S166" s="50"/>
      <c r="T166" s="50"/>
      <c r="U166" s="50"/>
      <c r="V166" s="50"/>
      <c r="W166" s="51"/>
      <c r="X166" s="214"/>
      <c r="Y166" s="152"/>
      <c r="Z166" s="124"/>
      <c r="AA166" s="124"/>
      <c r="AC166" s="32"/>
      <c r="AD166" s="32"/>
      <c r="AE166" s="32"/>
      <c r="AF166" s="32"/>
      <c r="AG166" s="32"/>
      <c r="AH166" s="32"/>
    </row>
    <row r="167" spans="1:34" s="9" customFormat="1" ht="29.25" hidden="1" customHeight="1" outlineLevel="1" x14ac:dyDescent="0.4">
      <c r="A167" s="9">
        <v>1</v>
      </c>
      <c r="B167" s="9">
        <v>1</v>
      </c>
      <c r="G167" s="9" cm="1">
        <f t="array" ref="G167">INDEX(A167:F167,1,VLOOKUP($I$3,$J$285:$L$290,$L$284,))</f>
        <v>0</v>
      </c>
      <c r="H167" s="6"/>
      <c r="I167" s="398"/>
      <c r="J167" s="401"/>
      <c r="K167" s="406"/>
      <c r="L167" s="377"/>
      <c r="M167" s="377"/>
      <c r="N167" s="131"/>
      <c r="O167" s="293"/>
      <c r="P167" s="38">
        <v>20</v>
      </c>
      <c r="Q167" s="119" t="str">
        <f>IF(SUM($N165:$N167)=0,"",IF($L167&gt;=$P167,1,"-"))</f>
        <v/>
      </c>
      <c r="R167" s="39"/>
      <c r="S167" s="50"/>
      <c r="T167" s="50"/>
      <c r="U167" s="50"/>
      <c r="V167" s="50"/>
      <c r="W167" s="50"/>
      <c r="X167" s="215" t="str">
        <f>IF($N166="","",IF($L166=1,IF($Q167=1,"適","不適"),"-"))</f>
        <v/>
      </c>
      <c r="Y167" s="152"/>
      <c r="Z167" s="124"/>
      <c r="AA167" s="124"/>
      <c r="AC167" s="32"/>
      <c r="AD167" s="32"/>
      <c r="AE167" s="32"/>
      <c r="AF167" s="32"/>
      <c r="AG167" s="32"/>
      <c r="AH167" s="32"/>
    </row>
    <row r="168" spans="1:34" s="9" customFormat="1" ht="28.5" hidden="1" customHeight="1" outlineLevel="1" x14ac:dyDescent="0.4">
      <c r="A168" s="9">
        <v>1</v>
      </c>
      <c r="B168" s="9">
        <v>1</v>
      </c>
      <c r="G168" s="9" cm="1">
        <f t="array" ref="G168">INDEX(A168:F168,1,VLOOKUP($I$3,$J$285:$L$290,$L$284,))</f>
        <v>0</v>
      </c>
      <c r="H168" s="6"/>
      <c r="I168" s="398"/>
      <c r="J168" s="401"/>
      <c r="K168" s="405" t="s">
        <v>198</v>
      </c>
      <c r="L168" s="391"/>
      <c r="M168" s="392"/>
      <c r="N168" s="130"/>
      <c r="O168" s="293"/>
      <c r="P168" s="40" t="s">
        <v>43</v>
      </c>
      <c r="Q168" s="132"/>
      <c r="R168" s="39"/>
      <c r="S168" s="50"/>
      <c r="T168" s="50"/>
      <c r="U168" s="50"/>
      <c r="V168" s="50"/>
      <c r="W168" s="50"/>
      <c r="X168" s="215" t="str">
        <f>IF($N168="","",IF($Q168=1,"適","不適"))</f>
        <v/>
      </c>
      <c r="Y168" s="152"/>
      <c r="Z168" s="124"/>
      <c r="AA168" s="124"/>
      <c r="AC168" s="32"/>
      <c r="AD168" s="32"/>
      <c r="AE168" s="32"/>
      <c r="AF168" s="32"/>
      <c r="AG168" s="32"/>
      <c r="AH168" s="32"/>
    </row>
    <row r="169" spans="1:34" s="9" customFormat="1" ht="28.5" hidden="1" customHeight="1" outlineLevel="1" x14ac:dyDescent="0.4">
      <c r="A169" s="9">
        <v>1</v>
      </c>
      <c r="B169" s="9">
        <v>1</v>
      </c>
      <c r="G169" s="9" cm="1">
        <f t="array" ref="G169">INDEX(A169:F169,1,VLOOKUP($I$3,$J$285:$L$290,$L$284,))</f>
        <v>0</v>
      </c>
      <c r="H169" s="6"/>
      <c r="I169" s="398"/>
      <c r="J169" s="401"/>
      <c r="K169" s="409"/>
      <c r="L169" s="384"/>
      <c r="M169" s="385"/>
      <c r="N169" s="130"/>
      <c r="O169" s="292"/>
      <c r="P169" s="45"/>
      <c r="Q169" s="76"/>
      <c r="R169" s="44"/>
      <c r="S169" s="50"/>
      <c r="T169" s="50"/>
      <c r="U169" s="50"/>
      <c r="V169" s="50"/>
      <c r="W169" s="50"/>
      <c r="X169" s="216"/>
      <c r="Y169" s="152"/>
      <c r="Z169" s="124"/>
      <c r="AA169" s="124"/>
      <c r="AC169" s="32"/>
      <c r="AD169" s="32"/>
      <c r="AE169" s="32"/>
      <c r="AF169" s="32"/>
      <c r="AG169" s="32"/>
      <c r="AH169" s="32"/>
    </row>
    <row r="170" spans="1:34" s="9" customFormat="1" ht="28.5" hidden="1" customHeight="1" outlineLevel="1" x14ac:dyDescent="0.4">
      <c r="A170" s="9">
        <v>1</v>
      </c>
      <c r="B170" s="9">
        <v>1</v>
      </c>
      <c r="G170" s="9" cm="1">
        <f t="array" ref="G170">INDEX(A170:F170,1,VLOOKUP($I$3,$J$285:$L$290,$L$284,))</f>
        <v>0</v>
      </c>
      <c r="H170" s="6"/>
      <c r="I170" s="398"/>
      <c r="J170" s="401"/>
      <c r="K170" s="406"/>
      <c r="L170" s="384"/>
      <c r="M170" s="385"/>
      <c r="N170" s="130"/>
      <c r="O170" s="292"/>
      <c r="P170" s="45"/>
      <c r="Q170" s="76"/>
      <c r="R170" s="44"/>
      <c r="S170" s="50"/>
      <c r="T170" s="50"/>
      <c r="U170" s="50"/>
      <c r="V170" s="50"/>
      <c r="W170" s="50"/>
      <c r="X170" s="216"/>
      <c r="Y170" s="152"/>
      <c r="Z170" s="124"/>
      <c r="AA170" s="124"/>
      <c r="AC170" s="32"/>
      <c r="AD170" s="32"/>
      <c r="AE170" s="32"/>
      <c r="AF170" s="32"/>
      <c r="AG170" s="32"/>
      <c r="AH170" s="32"/>
    </row>
    <row r="171" spans="1:34" s="9" customFormat="1" ht="29.25" hidden="1" customHeight="1" outlineLevel="1" x14ac:dyDescent="0.4">
      <c r="A171" s="9">
        <v>1</v>
      </c>
      <c r="B171" s="9">
        <v>1</v>
      </c>
      <c r="G171" s="9" cm="1">
        <f t="array" ref="G171">INDEX(A171:F171,1,VLOOKUP($I$3,$J$285:$L$290,$L$284,))</f>
        <v>0</v>
      </c>
      <c r="H171" s="6"/>
      <c r="I171" s="398"/>
      <c r="J171" s="401"/>
      <c r="K171" s="405" t="s">
        <v>69</v>
      </c>
      <c r="L171" s="165"/>
      <c r="M171" s="276" t="s">
        <v>70</v>
      </c>
      <c r="N171" s="130"/>
      <c r="O171" s="292"/>
      <c r="P171" s="45"/>
      <c r="Q171" s="76"/>
      <c r="R171" s="44"/>
      <c r="S171" s="50"/>
      <c r="T171" s="50"/>
      <c r="U171" s="50"/>
      <c r="V171" s="50"/>
      <c r="W171" s="50"/>
      <c r="X171" s="216"/>
      <c r="Y171" s="152"/>
      <c r="Z171" s="124"/>
      <c r="AA171" s="124"/>
      <c r="AC171" s="32"/>
      <c r="AD171" s="32"/>
      <c r="AE171" s="32"/>
      <c r="AF171" s="32"/>
      <c r="AG171" s="32"/>
      <c r="AH171" s="32"/>
    </row>
    <row r="172" spans="1:34" s="9" customFormat="1" ht="29.25" hidden="1" customHeight="1" outlineLevel="1" x14ac:dyDescent="0.4">
      <c r="A172" s="9">
        <v>1</v>
      </c>
      <c r="B172" s="9">
        <v>1</v>
      </c>
      <c r="G172" s="9" cm="1">
        <f t="array" ref="G172">INDEX(A172:F172,1,VLOOKUP($I$3,$J$285:$L$290,$L$284,))</f>
        <v>0</v>
      </c>
      <c r="H172" s="6"/>
      <c r="I172" s="398"/>
      <c r="J172" s="401"/>
      <c r="K172" s="406"/>
      <c r="L172" s="165"/>
      <c r="M172" s="276" t="s">
        <v>199</v>
      </c>
      <c r="N172" s="130"/>
      <c r="O172" s="292"/>
      <c r="P172" s="45"/>
      <c r="Q172" s="76"/>
      <c r="R172" s="44"/>
      <c r="S172" s="50"/>
      <c r="T172" s="50"/>
      <c r="U172" s="50"/>
      <c r="V172" s="50"/>
      <c r="W172" s="50"/>
      <c r="X172" s="216"/>
      <c r="Y172" s="152"/>
      <c r="Z172" s="124"/>
      <c r="AA172" s="124"/>
      <c r="AC172" s="32"/>
      <c r="AD172" s="32"/>
      <c r="AE172" s="32"/>
      <c r="AF172" s="32"/>
      <c r="AG172" s="32"/>
      <c r="AH172" s="32"/>
    </row>
    <row r="173" spans="1:34" s="9" customFormat="1" ht="29.25" hidden="1" customHeight="1" outlineLevel="1" x14ac:dyDescent="0.4">
      <c r="A173" s="9">
        <v>1</v>
      </c>
      <c r="B173" s="9">
        <v>1</v>
      </c>
      <c r="G173" s="9" cm="1">
        <f t="array" ref="G173">INDEX(A173:F173,1,VLOOKUP($I$3,$J$285:$L$290,$L$284,))</f>
        <v>0</v>
      </c>
      <c r="H173" s="6"/>
      <c r="I173" s="398"/>
      <c r="J173" s="402"/>
      <c r="K173" s="110" t="s">
        <v>71</v>
      </c>
      <c r="L173" s="165"/>
      <c r="M173" s="276" t="s">
        <v>217</v>
      </c>
      <c r="N173" s="130"/>
      <c r="O173" s="292"/>
      <c r="P173" s="45"/>
      <c r="Q173" s="76"/>
      <c r="R173" s="44"/>
      <c r="S173" s="50"/>
      <c r="T173" s="50"/>
      <c r="U173" s="50"/>
      <c r="V173" s="50"/>
      <c r="W173" s="50"/>
      <c r="X173" s="216"/>
      <c r="Y173" s="152"/>
      <c r="Z173" s="124"/>
      <c r="AA173" s="124"/>
      <c r="AC173" s="32"/>
      <c r="AD173" s="32"/>
      <c r="AE173" s="32"/>
      <c r="AF173" s="32"/>
      <c r="AG173" s="32"/>
      <c r="AH173" s="32"/>
    </row>
    <row r="174" spans="1:34" s="9" customFormat="1" ht="3.75" hidden="1" customHeight="1" outlineLevel="1" x14ac:dyDescent="0.4">
      <c r="A174" s="9">
        <v>1</v>
      </c>
      <c r="B174" s="9">
        <v>1</v>
      </c>
      <c r="G174" s="9" cm="1">
        <f t="array" ref="G174">INDEX(A174:F174,1,VLOOKUP($I$3,$J$285:$L$290,$L$284,))</f>
        <v>0</v>
      </c>
      <c r="H174" s="125"/>
      <c r="I174" s="398"/>
      <c r="J174" s="126"/>
      <c r="K174" s="83"/>
      <c r="L174" s="67"/>
      <c r="M174" s="112"/>
      <c r="N174" s="97"/>
      <c r="O174" s="296"/>
      <c r="P174" s="98"/>
      <c r="Q174" s="76"/>
      <c r="R174" s="44"/>
      <c r="S174" s="50"/>
      <c r="T174" s="50"/>
      <c r="U174" s="50"/>
      <c r="V174" s="50"/>
      <c r="W174" s="50"/>
      <c r="X174" s="217"/>
      <c r="Y174" s="127"/>
      <c r="Z174" s="128"/>
      <c r="AA174" s="124"/>
      <c r="AC174" s="184"/>
      <c r="AD174" s="184"/>
      <c r="AE174" s="184"/>
      <c r="AF174" s="184"/>
      <c r="AG174" s="184"/>
      <c r="AH174" s="184"/>
    </row>
    <row r="175" spans="1:34" s="9" customFormat="1" ht="29.25" hidden="1" customHeight="1" outlineLevel="1" x14ac:dyDescent="0.4">
      <c r="A175" s="9">
        <v>1</v>
      </c>
      <c r="B175" s="9">
        <v>1</v>
      </c>
      <c r="G175" s="9" cm="1">
        <f t="array" ref="G175">INDEX(A175:F175,1,VLOOKUP($I$3,$J$285:$L$290,$L$284,))</f>
        <v>0</v>
      </c>
      <c r="H175" s="6"/>
      <c r="I175" s="398"/>
      <c r="J175" s="400" t="s">
        <v>194</v>
      </c>
      <c r="K175" s="12" t="s">
        <v>1</v>
      </c>
      <c r="L175" s="384"/>
      <c r="M175" s="385"/>
      <c r="N175" s="130"/>
      <c r="O175" s="292"/>
      <c r="P175" s="35"/>
      <c r="Q175" s="49"/>
      <c r="R175" s="44"/>
      <c r="S175" s="50"/>
      <c r="T175" s="50"/>
      <c r="U175" s="50"/>
      <c r="V175" s="50"/>
      <c r="W175" s="50"/>
      <c r="X175" s="214"/>
      <c r="Y175" s="152"/>
      <c r="Z175" s="124"/>
      <c r="AA175" s="124"/>
      <c r="AC175" s="32"/>
      <c r="AD175" s="32"/>
      <c r="AE175" s="32"/>
      <c r="AF175" s="32"/>
      <c r="AG175" s="32"/>
      <c r="AH175" s="32"/>
    </row>
    <row r="176" spans="1:34" s="9" customFormat="1" ht="29.25" hidden="1" customHeight="1" outlineLevel="1" x14ac:dyDescent="0.4">
      <c r="A176" s="9">
        <v>1</v>
      </c>
      <c r="B176" s="9">
        <v>1</v>
      </c>
      <c r="G176" s="9" cm="1">
        <f t="array" ref="G176">INDEX(A176:F176,1,VLOOKUP($I$3,$J$285:$L$290,$L$284,))</f>
        <v>0</v>
      </c>
      <c r="H176" s="6"/>
      <c r="I176" s="398"/>
      <c r="J176" s="401"/>
      <c r="K176" s="12" t="s">
        <v>2</v>
      </c>
      <c r="L176" s="384"/>
      <c r="M176" s="385"/>
      <c r="N176" s="130"/>
      <c r="O176" s="292"/>
      <c r="P176" s="35"/>
      <c r="Q176" s="49"/>
      <c r="R176" s="44"/>
      <c r="S176" s="50"/>
      <c r="T176" s="50"/>
      <c r="U176" s="50"/>
      <c r="V176" s="50"/>
      <c r="W176" s="50"/>
      <c r="X176" s="214"/>
      <c r="Y176" s="152"/>
      <c r="Z176" s="124"/>
      <c r="AA176" s="124"/>
      <c r="AC176" s="32"/>
      <c r="AD176" s="32"/>
      <c r="AE176" s="32"/>
      <c r="AF176" s="32"/>
      <c r="AG176" s="32"/>
      <c r="AH176" s="32"/>
    </row>
    <row r="177" spans="1:38" s="9" customFormat="1" ht="29.25" hidden="1" customHeight="1" outlineLevel="1" x14ac:dyDescent="0.4">
      <c r="A177" s="9">
        <v>1</v>
      </c>
      <c r="B177" s="9">
        <v>1</v>
      </c>
      <c r="G177" s="9" cm="1">
        <f t="array" ref="G177">INDEX(A177:F177,1,VLOOKUP($I$3,$J$285:$L$290,$L$284,))</f>
        <v>0</v>
      </c>
      <c r="H177" s="6"/>
      <c r="I177" s="398"/>
      <c r="J177" s="401"/>
      <c r="K177" s="12" t="s">
        <v>215</v>
      </c>
      <c r="L177" s="373"/>
      <c r="M177" s="374"/>
      <c r="N177" s="130"/>
      <c r="O177" s="293"/>
      <c r="P177" s="34">
        <f>DATE($M$3-$AK177+1,4,1)</f>
        <v>40634</v>
      </c>
      <c r="Q177" s="120" t="str">
        <f>IF($N177="","",IF($L177&gt;=$P177,1,"-"))</f>
        <v/>
      </c>
      <c r="R177" s="41"/>
      <c r="S177" s="55"/>
      <c r="T177" s="42"/>
      <c r="U177" s="55"/>
      <c r="V177" s="42"/>
      <c r="W177" s="55"/>
      <c r="X177" s="215" t="str">
        <f>IF($N177="","",IF($Q177=1,"適","不適"))</f>
        <v/>
      </c>
      <c r="Y177" s="152"/>
      <c r="Z177" s="124"/>
      <c r="AA177" s="124"/>
      <c r="AC177" s="32"/>
      <c r="AD177" s="32"/>
      <c r="AE177" s="32"/>
      <c r="AF177" s="32"/>
      <c r="AG177" s="32"/>
      <c r="AH177" s="32"/>
      <c r="AJ177" s="159" t="s">
        <v>162</v>
      </c>
      <c r="AK177" s="124">
        <f>AK$21</f>
        <v>16</v>
      </c>
      <c r="AL177" s="159" t="s">
        <v>144</v>
      </c>
    </row>
    <row r="178" spans="1:38" s="9" customFormat="1" ht="29.25" hidden="1" customHeight="1" outlineLevel="1" x14ac:dyDescent="0.4">
      <c r="A178" s="9">
        <v>1</v>
      </c>
      <c r="B178" s="9">
        <v>1</v>
      </c>
      <c r="G178" s="9" cm="1">
        <f t="array" ref="G178">INDEX(A178:F178,1,VLOOKUP($I$3,$J$285:$L$290,$L$284,))</f>
        <v>0</v>
      </c>
      <c r="H178" s="6"/>
      <c r="I178" s="398"/>
      <c r="J178" s="401"/>
      <c r="K178" s="405" t="s">
        <v>22</v>
      </c>
      <c r="L178" s="164"/>
      <c r="M178" s="280" t="s">
        <v>23</v>
      </c>
      <c r="N178" s="131"/>
      <c r="O178" s="294"/>
      <c r="P178" s="35"/>
      <c r="Q178" s="50"/>
      <c r="R178" s="55"/>
      <c r="S178" s="50"/>
      <c r="T178" s="50"/>
      <c r="U178" s="50"/>
      <c r="V178" s="55"/>
      <c r="W178" s="50"/>
      <c r="X178" s="214"/>
      <c r="Y178" s="152"/>
      <c r="Z178" s="124"/>
      <c r="AA178" s="124"/>
      <c r="AC178" s="32"/>
      <c r="AD178" s="32"/>
      <c r="AE178" s="32"/>
      <c r="AF178" s="32"/>
      <c r="AG178" s="32"/>
      <c r="AH178" s="32"/>
    </row>
    <row r="179" spans="1:38" s="9" customFormat="1" ht="29.25" hidden="1" customHeight="1" outlineLevel="1" x14ac:dyDescent="0.4">
      <c r="A179" s="9">
        <v>1</v>
      </c>
      <c r="B179" s="9">
        <v>1</v>
      </c>
      <c r="G179" s="9" cm="1">
        <f t="array" ref="G179">INDEX(A179:F179,1,VLOOKUP($I$3,$J$285:$L$290,$L$284,))</f>
        <v>0</v>
      </c>
      <c r="H179" s="6"/>
      <c r="I179" s="398"/>
      <c r="J179" s="401"/>
      <c r="K179" s="409"/>
      <c r="L179" s="164"/>
      <c r="M179" s="280" t="s">
        <v>24</v>
      </c>
      <c r="N179" s="131"/>
      <c r="O179" s="294"/>
      <c r="P179" s="35"/>
      <c r="Q179" s="50"/>
      <c r="R179" s="55"/>
      <c r="S179" s="50"/>
      <c r="T179" s="50"/>
      <c r="U179" s="50"/>
      <c r="V179" s="55"/>
      <c r="W179" s="50"/>
      <c r="X179" s="214"/>
      <c r="Y179" s="152"/>
      <c r="Z179" s="124"/>
      <c r="AA179" s="124"/>
      <c r="AC179" s="32"/>
      <c r="AD179" s="32"/>
      <c r="AE179" s="32"/>
      <c r="AF179" s="32"/>
      <c r="AG179" s="32"/>
      <c r="AH179" s="32"/>
    </row>
    <row r="180" spans="1:38" s="9" customFormat="1" ht="29.25" hidden="1" customHeight="1" outlineLevel="1" x14ac:dyDescent="0.4">
      <c r="A180" s="9">
        <v>1</v>
      </c>
      <c r="B180" s="9">
        <v>1</v>
      </c>
      <c r="G180" s="9" cm="1">
        <f t="array" ref="G180">INDEX(A180:F180,1,VLOOKUP($I$3,$J$285:$L$290,$L$284,))</f>
        <v>0</v>
      </c>
      <c r="H180" s="6"/>
      <c r="I180" s="398"/>
      <c r="J180" s="401"/>
      <c r="K180" s="409"/>
      <c r="L180" s="164"/>
      <c r="M180" s="280" t="s">
        <v>25</v>
      </c>
      <c r="N180" s="131"/>
      <c r="O180" s="294"/>
      <c r="P180" s="35"/>
      <c r="Q180" s="50"/>
      <c r="R180" s="55"/>
      <c r="S180" s="50"/>
      <c r="T180" s="50"/>
      <c r="U180" s="50"/>
      <c r="V180" s="55"/>
      <c r="W180" s="50"/>
      <c r="X180" s="214"/>
      <c r="Y180" s="152"/>
      <c r="Z180" s="124"/>
      <c r="AA180" s="124"/>
      <c r="AC180" s="32"/>
      <c r="AD180" s="32"/>
      <c r="AE180" s="32"/>
      <c r="AF180" s="32"/>
      <c r="AG180" s="32"/>
      <c r="AH180" s="32"/>
    </row>
    <row r="181" spans="1:38" s="9" customFormat="1" ht="29.25" hidden="1" customHeight="1" outlineLevel="1" x14ac:dyDescent="0.4">
      <c r="A181" s="9">
        <v>1</v>
      </c>
      <c r="B181" s="9">
        <v>1</v>
      </c>
      <c r="G181" s="9" cm="1">
        <f t="array" ref="G181">INDEX(A181:F181,1,VLOOKUP($I$3,$J$285:$L$290,$L$284,))</f>
        <v>0</v>
      </c>
      <c r="H181" s="6"/>
      <c r="I181" s="398"/>
      <c r="J181" s="401"/>
      <c r="K181" s="409"/>
      <c r="L181" s="202"/>
      <c r="M181" s="279" t="s">
        <v>106</v>
      </c>
      <c r="N181" s="131"/>
      <c r="O181" s="294"/>
      <c r="P181" s="35"/>
      <c r="Q181" s="50"/>
      <c r="R181" s="55"/>
      <c r="S181" s="50"/>
      <c r="T181" s="50"/>
      <c r="U181" s="50"/>
      <c r="V181" s="55"/>
      <c r="W181" s="50"/>
      <c r="X181" s="214"/>
      <c r="Y181" s="152"/>
      <c r="Z181" s="124"/>
      <c r="AA181" s="124"/>
      <c r="AC181" s="32"/>
      <c r="AD181" s="32"/>
      <c r="AE181" s="32"/>
      <c r="AF181" s="32"/>
      <c r="AG181" s="32"/>
      <c r="AH181" s="32"/>
    </row>
    <row r="182" spans="1:38" s="9" customFormat="1" ht="29.25" hidden="1" customHeight="1" outlineLevel="1" x14ac:dyDescent="0.4">
      <c r="A182" s="9">
        <v>1</v>
      </c>
      <c r="B182" s="9">
        <v>1</v>
      </c>
      <c r="G182" s="9" cm="1">
        <f t="array" ref="G182">INDEX(A182:F182,1,VLOOKUP($I$3,$J$285:$L$290,$L$284,))</f>
        <v>0</v>
      </c>
      <c r="H182" s="6"/>
      <c r="I182" s="398"/>
      <c r="J182" s="401"/>
      <c r="K182" s="409"/>
      <c r="L182" s="395"/>
      <c r="M182" s="395"/>
      <c r="N182" s="131"/>
      <c r="O182" s="292"/>
      <c r="P182" s="36"/>
      <c r="Q182" s="50"/>
      <c r="R182" s="55"/>
      <c r="S182" s="50"/>
      <c r="T182" s="50"/>
      <c r="U182" s="50"/>
      <c r="V182" s="54"/>
      <c r="W182" s="50"/>
      <c r="X182" s="214"/>
      <c r="Y182" s="152"/>
      <c r="Z182" s="124"/>
      <c r="AA182" s="124"/>
      <c r="AC182" s="32"/>
      <c r="AD182" s="32"/>
      <c r="AE182" s="32"/>
      <c r="AF182" s="32"/>
      <c r="AG182" s="32"/>
      <c r="AH182" s="32"/>
    </row>
    <row r="183" spans="1:38" s="9" customFormat="1" ht="29.25" hidden="1" customHeight="1" outlineLevel="1" x14ac:dyDescent="0.4">
      <c r="A183" s="9">
        <v>1</v>
      </c>
      <c r="B183" s="9">
        <v>1</v>
      </c>
      <c r="G183" s="9" cm="1">
        <f t="array" ref="G183">INDEX(A183:F183,1,VLOOKUP($I$3,$J$285:$L$290,$L$284,))</f>
        <v>0</v>
      </c>
      <c r="H183" s="6"/>
      <c r="I183" s="398"/>
      <c r="J183" s="401"/>
      <c r="K183" s="409"/>
      <c r="L183" s="203"/>
      <c r="M183" s="281" t="s">
        <v>104</v>
      </c>
      <c r="N183" s="131"/>
      <c r="O183" s="294"/>
      <c r="P183" s="36"/>
      <c r="Q183" s="50"/>
      <c r="R183" s="55"/>
      <c r="S183" s="50"/>
      <c r="T183" s="50"/>
      <c r="U183" s="50"/>
      <c r="V183" s="55"/>
      <c r="W183" s="50"/>
      <c r="X183" s="214"/>
      <c r="Y183" s="152"/>
      <c r="Z183" s="124"/>
      <c r="AA183" s="124"/>
      <c r="AC183" s="32"/>
      <c r="AD183" s="32"/>
      <c r="AE183" s="32"/>
      <c r="AF183" s="32"/>
      <c r="AG183" s="32"/>
      <c r="AH183" s="32"/>
    </row>
    <row r="184" spans="1:38" s="9" customFormat="1" ht="29.25" hidden="1" customHeight="1" outlineLevel="1" x14ac:dyDescent="0.4">
      <c r="A184" s="9">
        <v>1</v>
      </c>
      <c r="B184" s="9">
        <v>1</v>
      </c>
      <c r="G184" s="9" cm="1">
        <f t="array" ref="G184">INDEX(A184:F184,1,VLOOKUP($I$3,$J$285:$L$290,$L$284,))</f>
        <v>0</v>
      </c>
      <c r="H184" s="6"/>
      <c r="I184" s="398"/>
      <c r="J184" s="401"/>
      <c r="K184" s="406"/>
      <c r="L184" s="375"/>
      <c r="M184" s="376"/>
      <c r="N184" s="131"/>
      <c r="O184" s="292"/>
      <c r="P184" s="36"/>
      <c r="Q184" s="49"/>
      <c r="R184" s="43"/>
      <c r="S184" s="50"/>
      <c r="T184" s="54"/>
      <c r="U184" s="50"/>
      <c r="V184" s="54"/>
      <c r="W184" s="50"/>
      <c r="X184" s="214"/>
      <c r="Y184" s="152"/>
      <c r="Z184" s="153"/>
      <c r="AA184" s="124"/>
      <c r="AC184" s="32"/>
      <c r="AD184" s="32"/>
      <c r="AE184" s="32"/>
      <c r="AF184" s="32"/>
      <c r="AG184" s="32"/>
      <c r="AH184" s="32"/>
    </row>
    <row r="185" spans="1:38" s="9" customFormat="1" ht="29.25" hidden="1" customHeight="1" outlineLevel="1" x14ac:dyDescent="0.4">
      <c r="A185" s="9">
        <v>1</v>
      </c>
      <c r="B185" s="9">
        <v>1</v>
      </c>
      <c r="G185" s="9" cm="1">
        <f t="array" ref="G185">INDEX(A185:F185,1,VLOOKUP($I$3,$J$285:$L$290,$L$284,))</f>
        <v>0</v>
      </c>
      <c r="H185" s="6"/>
      <c r="I185" s="398"/>
      <c r="J185" s="401"/>
      <c r="K185" s="405" t="s">
        <v>116</v>
      </c>
      <c r="L185" s="262"/>
      <c r="M185" s="282" t="s">
        <v>189</v>
      </c>
      <c r="N185" s="192"/>
      <c r="O185" s="292"/>
      <c r="P185" s="36"/>
      <c r="Q185" s="49"/>
      <c r="R185" s="43"/>
      <c r="S185" s="50"/>
      <c r="T185" s="54"/>
      <c r="U185" s="50"/>
      <c r="V185" s="54"/>
      <c r="W185" s="50"/>
      <c r="X185" s="214"/>
      <c r="Y185" s="152"/>
      <c r="Z185" s="153"/>
      <c r="AA185" s="124"/>
      <c r="AC185" s="32"/>
      <c r="AD185" s="32"/>
      <c r="AE185" s="32"/>
      <c r="AF185" s="32"/>
      <c r="AG185" s="32"/>
      <c r="AH185" s="32"/>
    </row>
    <row r="186" spans="1:38" s="9" customFormat="1" ht="29.25" hidden="1" customHeight="1" outlineLevel="1" x14ac:dyDescent="0.4">
      <c r="A186" s="9">
        <v>1</v>
      </c>
      <c r="B186" s="9">
        <v>1</v>
      </c>
      <c r="G186" s="9" cm="1">
        <f t="array" ref="G186">INDEX(A186:F186,1,VLOOKUP($I$3,$J$285:$L$290,$L$284,))</f>
        <v>0</v>
      </c>
      <c r="H186" s="6"/>
      <c r="I186" s="398"/>
      <c r="J186" s="401"/>
      <c r="K186" s="406"/>
      <c r="L186" s="195"/>
      <c r="M186" s="277" t="s">
        <v>115</v>
      </c>
      <c r="N186" s="196"/>
      <c r="O186" s="292"/>
      <c r="P186" s="36"/>
      <c r="Q186" s="49"/>
      <c r="R186" s="43"/>
      <c r="S186" s="50"/>
      <c r="T186" s="54"/>
      <c r="U186" s="50"/>
      <c r="V186" s="54"/>
      <c r="W186" s="50"/>
      <c r="X186" s="214"/>
      <c r="Y186" s="152"/>
      <c r="Z186" s="153"/>
      <c r="AA186" s="124"/>
      <c r="AC186" s="32"/>
      <c r="AD186" s="32"/>
      <c r="AE186" s="32"/>
      <c r="AF186" s="32"/>
      <c r="AG186" s="32"/>
      <c r="AH186" s="32"/>
    </row>
    <row r="187" spans="1:38" s="10" customFormat="1" ht="29.25" hidden="1" customHeight="1" outlineLevel="1" x14ac:dyDescent="0.4">
      <c r="A187" s="9">
        <v>1</v>
      </c>
      <c r="B187" s="9">
        <v>1</v>
      </c>
      <c r="C187" s="9"/>
      <c r="D187" s="9"/>
      <c r="E187" s="9"/>
      <c r="F187" s="9"/>
      <c r="G187" s="9" cm="1">
        <f t="array" ref="G187">INDEX(A187:F187,1,VLOOKUP($I$3,$J$285:$L$290,$L$284,))</f>
        <v>0</v>
      </c>
      <c r="H187" s="6"/>
      <c r="I187" s="398"/>
      <c r="J187" s="401"/>
      <c r="K187" s="405" t="s">
        <v>26</v>
      </c>
      <c r="L187" s="164"/>
      <c r="M187" s="280" t="s">
        <v>3</v>
      </c>
      <c r="N187" s="131"/>
      <c r="O187" s="294"/>
      <c r="P187" s="35"/>
      <c r="Q187" s="49"/>
      <c r="R187" s="44"/>
      <c r="S187" s="50"/>
      <c r="T187" s="50"/>
      <c r="U187" s="50"/>
      <c r="V187" s="50"/>
      <c r="W187" s="50"/>
      <c r="X187" s="214"/>
      <c r="Y187" s="152"/>
      <c r="Z187" s="124"/>
      <c r="AA187" s="124"/>
      <c r="AB187" s="9"/>
      <c r="AC187" s="28"/>
      <c r="AD187" s="28"/>
      <c r="AE187" s="28"/>
      <c r="AF187" s="28"/>
      <c r="AG187" s="28"/>
      <c r="AH187" s="28"/>
    </row>
    <row r="188" spans="1:38" s="10" customFormat="1" ht="29.25" hidden="1" customHeight="1" outlineLevel="1" x14ac:dyDescent="0.4">
      <c r="A188" s="9">
        <v>1</v>
      </c>
      <c r="B188" s="9">
        <v>1</v>
      </c>
      <c r="C188" s="9"/>
      <c r="D188" s="9"/>
      <c r="E188" s="9"/>
      <c r="F188" s="9"/>
      <c r="G188" s="9" cm="1">
        <f t="array" ref="G188">INDEX(A188:F188,1,VLOOKUP($I$3,$J$285:$L$290,$L$284,))</f>
        <v>0</v>
      </c>
      <c r="H188" s="6"/>
      <c r="I188" s="398"/>
      <c r="J188" s="401"/>
      <c r="K188" s="409"/>
      <c r="L188" s="204"/>
      <c r="M188" s="279" t="s">
        <v>108</v>
      </c>
      <c r="N188" s="131"/>
      <c r="O188" s="294"/>
      <c r="P188" s="35"/>
      <c r="Q188" s="49"/>
      <c r="R188" s="44"/>
      <c r="S188" s="50"/>
      <c r="T188" s="50"/>
      <c r="U188" s="50"/>
      <c r="V188" s="50"/>
      <c r="W188" s="50"/>
      <c r="X188" s="214"/>
      <c r="Y188" s="152"/>
      <c r="Z188" s="124"/>
      <c r="AA188" s="124"/>
      <c r="AB188" s="9"/>
      <c r="AC188" s="28"/>
      <c r="AD188" s="28"/>
      <c r="AE188" s="28"/>
      <c r="AF188" s="28"/>
      <c r="AG188" s="28"/>
      <c r="AH188" s="28"/>
    </row>
    <row r="189" spans="1:38" s="10" customFormat="1" ht="29.25" hidden="1" customHeight="1" outlineLevel="1" x14ac:dyDescent="0.4">
      <c r="A189" s="9">
        <v>1</v>
      </c>
      <c r="B189" s="9">
        <v>1</v>
      </c>
      <c r="C189" s="9"/>
      <c r="D189" s="9"/>
      <c r="E189" s="9"/>
      <c r="F189" s="9"/>
      <c r="G189" s="9" cm="1">
        <f t="array" ref="G189">INDEX(A189:F189,1,VLOOKUP($I$3,$J$285:$L$290,$L$284,))</f>
        <v>0</v>
      </c>
      <c r="H189" s="6"/>
      <c r="I189" s="398"/>
      <c r="J189" s="401"/>
      <c r="K189" s="406"/>
      <c r="L189" s="377"/>
      <c r="M189" s="377"/>
      <c r="N189" s="131"/>
      <c r="O189" s="292"/>
      <c r="P189" s="37">
        <v>20</v>
      </c>
      <c r="Q189" s="119" t="str">
        <f>IF(SUM($N187:$N189)=0,"",IF($L189&gt;=$P189,1,"-"))</f>
        <v/>
      </c>
      <c r="R189" s="44"/>
      <c r="S189" s="50"/>
      <c r="T189" s="50"/>
      <c r="U189" s="50"/>
      <c r="V189" s="50"/>
      <c r="W189" s="50"/>
      <c r="X189" s="215" t="str">
        <f>IF($N188="","",IF($L188=1,IF($Q189=1,"適","不適"),"-"))</f>
        <v/>
      </c>
      <c r="Y189" s="152"/>
      <c r="Z189" s="124"/>
      <c r="AA189" s="124"/>
      <c r="AB189" s="9"/>
      <c r="AC189" s="28"/>
      <c r="AD189" s="28"/>
      <c r="AE189" s="28"/>
      <c r="AF189" s="28"/>
      <c r="AG189" s="28"/>
      <c r="AH189" s="28"/>
    </row>
    <row r="190" spans="1:38" s="10" customFormat="1" ht="28.5" hidden="1" customHeight="1" outlineLevel="1" x14ac:dyDescent="0.4">
      <c r="A190" s="9">
        <v>1</v>
      </c>
      <c r="B190" s="9">
        <v>1</v>
      </c>
      <c r="C190" s="9"/>
      <c r="D190" s="9"/>
      <c r="E190" s="9"/>
      <c r="F190" s="9"/>
      <c r="G190" s="9" cm="1">
        <f t="array" ref="G190">INDEX(A190:F190,1,VLOOKUP($I$3,$J$285:$L$290,$L$284,))</f>
        <v>0</v>
      </c>
      <c r="H190" s="6"/>
      <c r="I190" s="398"/>
      <c r="J190" s="401"/>
      <c r="K190" s="405" t="s">
        <v>198</v>
      </c>
      <c r="L190" s="391"/>
      <c r="M190" s="392"/>
      <c r="N190" s="130"/>
      <c r="O190" s="292"/>
      <c r="P190" s="45" t="s">
        <v>43</v>
      </c>
      <c r="Q190" s="132"/>
      <c r="R190" s="44"/>
      <c r="S190" s="50"/>
      <c r="T190" s="50"/>
      <c r="U190" s="50"/>
      <c r="V190" s="50"/>
      <c r="W190" s="50"/>
      <c r="X190" s="215" t="str">
        <f>IF($N190="","",IF($Q190=1,"適","不適"))</f>
        <v/>
      </c>
      <c r="Y190" s="152"/>
      <c r="Z190" s="124"/>
      <c r="AA190" s="124"/>
      <c r="AB190" s="9"/>
      <c r="AC190" s="28"/>
      <c r="AD190" s="28"/>
      <c r="AE190" s="28"/>
      <c r="AF190" s="28"/>
      <c r="AG190" s="28"/>
      <c r="AH190" s="28"/>
    </row>
    <row r="191" spans="1:38" s="10" customFormat="1" ht="28.5" hidden="1" customHeight="1" outlineLevel="1" x14ac:dyDescent="0.4">
      <c r="A191" s="9">
        <v>1</v>
      </c>
      <c r="B191" s="9">
        <v>1</v>
      </c>
      <c r="C191" s="9"/>
      <c r="D191" s="9"/>
      <c r="E191" s="9"/>
      <c r="F191" s="9"/>
      <c r="G191" s="9" cm="1">
        <f t="array" ref="G191">INDEX(A191:F191,1,VLOOKUP($I$3,$J$285:$L$290,$L$284,))</f>
        <v>0</v>
      </c>
      <c r="H191" s="6"/>
      <c r="I191" s="398"/>
      <c r="J191" s="401"/>
      <c r="K191" s="409"/>
      <c r="L191" s="384"/>
      <c r="M191" s="385"/>
      <c r="N191" s="130"/>
      <c r="O191" s="292"/>
      <c r="P191" s="45"/>
      <c r="Q191" s="76"/>
      <c r="R191" s="44"/>
      <c r="S191" s="50"/>
      <c r="T191" s="50"/>
      <c r="U191" s="50"/>
      <c r="V191" s="50"/>
      <c r="W191" s="50"/>
      <c r="X191" s="216"/>
      <c r="Y191" s="152"/>
      <c r="Z191" s="124"/>
      <c r="AA191" s="124"/>
      <c r="AB191" s="9"/>
      <c r="AC191" s="28"/>
      <c r="AD191" s="28"/>
      <c r="AE191" s="28"/>
      <c r="AF191" s="28"/>
      <c r="AG191" s="28"/>
      <c r="AH191" s="28"/>
    </row>
    <row r="192" spans="1:38" s="10" customFormat="1" ht="28.5" hidden="1" customHeight="1" outlineLevel="1" x14ac:dyDescent="0.4">
      <c r="A192" s="9">
        <v>1</v>
      </c>
      <c r="B192" s="9">
        <v>1</v>
      </c>
      <c r="C192" s="9"/>
      <c r="D192" s="9"/>
      <c r="E192" s="9"/>
      <c r="F192" s="9"/>
      <c r="G192" s="9" cm="1">
        <f t="array" ref="G192">INDEX(A192:F192,1,VLOOKUP($I$3,$J$285:$L$290,$L$284,))</f>
        <v>0</v>
      </c>
      <c r="H192" s="6"/>
      <c r="I192" s="398"/>
      <c r="J192" s="401"/>
      <c r="K192" s="406"/>
      <c r="L192" s="384"/>
      <c r="M192" s="385"/>
      <c r="N192" s="130"/>
      <c r="O192" s="292"/>
      <c r="P192" s="45"/>
      <c r="Q192" s="76"/>
      <c r="R192" s="44"/>
      <c r="S192" s="50"/>
      <c r="T192" s="50"/>
      <c r="U192" s="50"/>
      <c r="V192" s="50"/>
      <c r="W192" s="50"/>
      <c r="X192" s="216"/>
      <c r="Y192" s="152"/>
      <c r="Z192" s="124"/>
      <c r="AA192" s="124"/>
      <c r="AB192" s="9"/>
      <c r="AC192" s="28"/>
      <c r="AD192" s="28"/>
      <c r="AE192" s="28"/>
      <c r="AF192" s="28"/>
      <c r="AG192" s="28"/>
      <c r="AH192" s="28"/>
    </row>
    <row r="193" spans="1:38" s="10" customFormat="1" ht="29.25" hidden="1" customHeight="1" outlineLevel="1" x14ac:dyDescent="0.4">
      <c r="A193" s="9">
        <v>1</v>
      </c>
      <c r="B193" s="9">
        <v>1</v>
      </c>
      <c r="C193" s="9"/>
      <c r="D193" s="9"/>
      <c r="E193" s="9"/>
      <c r="F193" s="9"/>
      <c r="G193" s="9" cm="1">
        <f t="array" ref="G193">INDEX(A193:F193,1,VLOOKUP($I$3,$J$285:$L$290,$L$284,))</f>
        <v>0</v>
      </c>
      <c r="H193" s="6"/>
      <c r="I193" s="398"/>
      <c r="J193" s="401"/>
      <c r="K193" s="405" t="s">
        <v>69</v>
      </c>
      <c r="L193" s="165"/>
      <c r="M193" s="276" t="s">
        <v>70</v>
      </c>
      <c r="N193" s="130"/>
      <c r="O193" s="292"/>
      <c r="P193" s="45"/>
      <c r="Q193" s="76"/>
      <c r="R193" s="44"/>
      <c r="S193" s="50"/>
      <c r="T193" s="50"/>
      <c r="U193" s="50"/>
      <c r="V193" s="50"/>
      <c r="W193" s="50"/>
      <c r="X193" s="216"/>
      <c r="Y193" s="152"/>
      <c r="Z193" s="124"/>
      <c r="AA193" s="124"/>
      <c r="AB193" s="9"/>
      <c r="AC193" s="28"/>
      <c r="AD193" s="28"/>
      <c r="AE193" s="28"/>
      <c r="AF193" s="28"/>
      <c r="AG193" s="28"/>
      <c r="AH193" s="28"/>
    </row>
    <row r="194" spans="1:38" s="10" customFormat="1" ht="29.25" hidden="1" customHeight="1" outlineLevel="1" x14ac:dyDescent="0.4">
      <c r="A194" s="9">
        <v>1</v>
      </c>
      <c r="B194" s="9">
        <v>1</v>
      </c>
      <c r="C194" s="9"/>
      <c r="D194" s="9"/>
      <c r="E194" s="9"/>
      <c r="F194" s="9"/>
      <c r="G194" s="9" cm="1">
        <f t="array" ref="G194">INDEX(A194:F194,1,VLOOKUP($I$3,$J$285:$L$290,$L$284,))</f>
        <v>0</v>
      </c>
      <c r="H194" s="6"/>
      <c r="I194" s="398"/>
      <c r="J194" s="401"/>
      <c r="K194" s="406"/>
      <c r="L194" s="165"/>
      <c r="M194" s="276" t="s">
        <v>199</v>
      </c>
      <c r="N194" s="130"/>
      <c r="O194" s="292"/>
      <c r="P194" s="45"/>
      <c r="Q194" s="76"/>
      <c r="R194" s="44"/>
      <c r="S194" s="50"/>
      <c r="T194" s="50"/>
      <c r="U194" s="50"/>
      <c r="V194" s="50"/>
      <c r="W194" s="50"/>
      <c r="X194" s="216"/>
      <c r="Y194" s="152"/>
      <c r="Z194" s="124"/>
      <c r="AA194" s="124"/>
      <c r="AB194" s="9"/>
      <c r="AC194" s="29"/>
      <c r="AD194" s="29"/>
      <c r="AE194" s="29"/>
      <c r="AF194" s="29"/>
      <c r="AG194" s="29"/>
      <c r="AH194" s="29"/>
    </row>
    <row r="195" spans="1:38" s="9" customFormat="1" ht="29.25" hidden="1" customHeight="1" outlineLevel="1" x14ac:dyDescent="0.4">
      <c r="A195" s="9">
        <v>1</v>
      </c>
      <c r="B195" s="9">
        <v>1</v>
      </c>
      <c r="G195" s="9" cm="1">
        <f t="array" ref="G195">INDEX(A195:F195,1,VLOOKUP($I$3,$J$285:$L$290,$L$284,))</f>
        <v>0</v>
      </c>
      <c r="H195" s="6"/>
      <c r="I195" s="398"/>
      <c r="J195" s="402"/>
      <c r="K195" s="247" t="s">
        <v>71</v>
      </c>
      <c r="L195" s="165"/>
      <c r="M195" s="276" t="s">
        <v>217</v>
      </c>
      <c r="N195" s="130"/>
      <c r="O195" s="292"/>
      <c r="P195" s="45"/>
      <c r="Q195" s="76"/>
      <c r="R195" s="44"/>
      <c r="S195" s="50"/>
      <c r="T195" s="50"/>
      <c r="U195" s="50"/>
      <c r="V195" s="50"/>
      <c r="W195" s="50"/>
      <c r="X195" s="216"/>
      <c r="Y195" s="152"/>
      <c r="Z195" s="124"/>
      <c r="AA195" s="124"/>
      <c r="AC195" s="32"/>
      <c r="AD195" s="32"/>
      <c r="AE195" s="32"/>
      <c r="AF195" s="32"/>
      <c r="AG195" s="32"/>
      <c r="AH195" s="32"/>
    </row>
    <row r="196" spans="1:38" s="10" customFormat="1" ht="3.75" hidden="1" customHeight="1" outlineLevel="1" x14ac:dyDescent="0.4">
      <c r="A196" s="9">
        <v>1</v>
      </c>
      <c r="B196" s="9">
        <v>1</v>
      </c>
      <c r="C196" s="9"/>
      <c r="D196" s="9"/>
      <c r="E196" s="9"/>
      <c r="F196" s="9"/>
      <c r="G196" s="9" cm="1">
        <f t="array" ref="G196">INDEX(A196:F196,1,VLOOKUP($I$3,$J$285:$L$290,$L$284,))</f>
        <v>0</v>
      </c>
      <c r="H196" s="6"/>
      <c r="I196" s="398"/>
      <c r="J196" s="148"/>
      <c r="K196" s="49"/>
      <c r="L196" s="67"/>
      <c r="M196" s="112"/>
      <c r="N196" s="97"/>
      <c r="O196" s="296"/>
      <c r="P196" s="98"/>
      <c r="Q196" s="76"/>
      <c r="R196" s="44"/>
      <c r="S196" s="50"/>
      <c r="T196" s="50"/>
      <c r="U196" s="50"/>
      <c r="V196" s="50"/>
      <c r="W196" s="50"/>
      <c r="X196" s="217"/>
      <c r="Y196" s="127"/>
      <c r="Z196" s="128"/>
      <c r="AA196" s="128"/>
      <c r="AB196" s="9"/>
      <c r="AC196" s="28"/>
      <c r="AD196" s="28"/>
      <c r="AE196" s="28"/>
      <c r="AF196" s="28"/>
      <c r="AG196" s="28"/>
      <c r="AH196" s="28"/>
    </row>
    <row r="197" spans="1:38" s="9" customFormat="1" ht="29.25" hidden="1" customHeight="1" outlineLevel="1" x14ac:dyDescent="0.4">
      <c r="A197" s="9">
        <v>1</v>
      </c>
      <c r="B197" s="9">
        <v>1</v>
      </c>
      <c r="G197" s="9" cm="1">
        <f t="array" ref="G197">INDEX(A197:F197,1,VLOOKUP($I$3,$J$285:$L$290,$L$284,))</f>
        <v>0</v>
      </c>
      <c r="H197" s="6"/>
      <c r="I197" s="398"/>
      <c r="J197" s="400" t="s">
        <v>195</v>
      </c>
      <c r="K197" s="12" t="s">
        <v>1</v>
      </c>
      <c r="L197" s="384"/>
      <c r="M197" s="385"/>
      <c r="N197" s="130"/>
      <c r="O197" s="292"/>
      <c r="P197" s="258"/>
      <c r="Q197" s="49"/>
      <c r="R197" s="44"/>
      <c r="S197" s="50"/>
      <c r="T197" s="50"/>
      <c r="U197" s="50"/>
      <c r="V197" s="50"/>
      <c r="W197" s="50"/>
      <c r="X197" s="214"/>
      <c r="Y197" s="152"/>
      <c r="Z197" s="124"/>
      <c r="AA197" s="124"/>
      <c r="AC197" s="32"/>
      <c r="AD197" s="32"/>
      <c r="AE197" s="32"/>
      <c r="AF197" s="32"/>
      <c r="AG197" s="32"/>
      <c r="AH197" s="32"/>
    </row>
    <row r="198" spans="1:38" s="9" customFormat="1" ht="29.25" hidden="1" customHeight="1" outlineLevel="1" x14ac:dyDescent="0.4">
      <c r="A198" s="9">
        <v>1</v>
      </c>
      <c r="B198" s="9">
        <v>1</v>
      </c>
      <c r="G198" s="9" cm="1">
        <f t="array" ref="G198">INDEX(A198:F198,1,VLOOKUP($I$3,$J$285:$L$290,$L$284,))</f>
        <v>0</v>
      </c>
      <c r="H198" s="6"/>
      <c r="I198" s="398"/>
      <c r="J198" s="401"/>
      <c r="K198" s="12" t="s">
        <v>2</v>
      </c>
      <c r="L198" s="384"/>
      <c r="M198" s="385"/>
      <c r="N198" s="130"/>
      <c r="O198" s="292"/>
      <c r="P198" s="258"/>
      <c r="Q198" s="49"/>
      <c r="R198" s="44"/>
      <c r="S198" s="50"/>
      <c r="T198" s="50"/>
      <c r="U198" s="50"/>
      <c r="V198" s="50"/>
      <c r="W198" s="50"/>
      <c r="X198" s="214"/>
      <c r="Y198" s="152"/>
      <c r="Z198" s="124"/>
      <c r="AA198" s="124"/>
      <c r="AC198" s="32"/>
      <c r="AD198" s="32"/>
      <c r="AE198" s="32"/>
      <c r="AF198" s="32"/>
      <c r="AG198" s="32"/>
      <c r="AH198" s="32"/>
    </row>
    <row r="199" spans="1:38" s="9" customFormat="1" ht="29.25" hidden="1" customHeight="1" outlineLevel="1" x14ac:dyDescent="0.4">
      <c r="A199" s="9">
        <v>1</v>
      </c>
      <c r="B199" s="9">
        <v>1</v>
      </c>
      <c r="G199" s="9" cm="1">
        <f t="array" ref="G199">INDEX(A199:F199,1,VLOOKUP($I$3,$J$285:$L$290,$L$284,))</f>
        <v>0</v>
      </c>
      <c r="H199" s="6"/>
      <c r="I199" s="398"/>
      <c r="J199" s="401"/>
      <c r="K199" s="12" t="s">
        <v>215</v>
      </c>
      <c r="L199" s="373"/>
      <c r="M199" s="374"/>
      <c r="N199" s="130"/>
      <c r="O199" s="293"/>
      <c r="P199" s="34">
        <f>DATE($M$3-$AK199+1,4,1)</f>
        <v>40634</v>
      </c>
      <c r="Q199" s="120" t="str">
        <f>IF($N199="","",IF($L199&gt;=$P199,1,"-"))</f>
        <v/>
      </c>
      <c r="R199" s="41"/>
      <c r="S199" s="55"/>
      <c r="T199" s="42"/>
      <c r="U199" s="55"/>
      <c r="V199" s="42"/>
      <c r="W199" s="55"/>
      <c r="X199" s="215" t="str">
        <f>IF($N199="","",IF($Q199=1,"適","不適"))</f>
        <v/>
      </c>
      <c r="Y199" s="152"/>
      <c r="Z199" s="124"/>
      <c r="AA199" s="124"/>
      <c r="AC199" s="32"/>
      <c r="AD199" s="32"/>
      <c r="AE199" s="32"/>
      <c r="AF199" s="32"/>
      <c r="AG199" s="32"/>
      <c r="AH199" s="32"/>
      <c r="AJ199" s="159" t="s">
        <v>162</v>
      </c>
      <c r="AK199" s="124">
        <f>AK$21</f>
        <v>16</v>
      </c>
      <c r="AL199" s="159" t="s">
        <v>144</v>
      </c>
    </row>
    <row r="200" spans="1:38" s="9" customFormat="1" ht="29.25" hidden="1" customHeight="1" outlineLevel="1" x14ac:dyDescent="0.4">
      <c r="A200" s="9">
        <v>1</v>
      </c>
      <c r="B200" s="9">
        <v>1</v>
      </c>
      <c r="G200" s="9" cm="1">
        <f t="array" ref="G200">INDEX(A200:F200,1,VLOOKUP($I$3,$J$285:$L$290,$L$284,))</f>
        <v>0</v>
      </c>
      <c r="H200" s="6"/>
      <c r="I200" s="398"/>
      <c r="J200" s="401"/>
      <c r="K200" s="405" t="s">
        <v>22</v>
      </c>
      <c r="L200" s="164"/>
      <c r="M200" s="280" t="s">
        <v>23</v>
      </c>
      <c r="N200" s="131"/>
      <c r="O200" s="294"/>
      <c r="P200" s="258"/>
      <c r="Q200" s="50"/>
      <c r="R200" s="55"/>
      <c r="S200" s="50"/>
      <c r="T200" s="50"/>
      <c r="U200" s="50"/>
      <c r="V200" s="55"/>
      <c r="W200" s="50"/>
      <c r="X200" s="214"/>
      <c r="Y200" s="152"/>
      <c r="Z200" s="124"/>
      <c r="AA200" s="124"/>
      <c r="AC200" s="32"/>
      <c r="AD200" s="32"/>
      <c r="AE200" s="32"/>
      <c r="AF200" s="32"/>
      <c r="AG200" s="32"/>
      <c r="AH200" s="32"/>
    </row>
    <row r="201" spans="1:38" s="9" customFormat="1" ht="29.25" hidden="1" customHeight="1" outlineLevel="1" x14ac:dyDescent="0.4">
      <c r="A201" s="9">
        <v>1</v>
      </c>
      <c r="B201" s="9">
        <v>1</v>
      </c>
      <c r="G201" s="9" cm="1">
        <f t="array" ref="G201">INDEX(A201:F201,1,VLOOKUP($I$3,$J$285:$L$290,$L$284,))</f>
        <v>0</v>
      </c>
      <c r="H201" s="6"/>
      <c r="I201" s="398"/>
      <c r="J201" s="401"/>
      <c r="K201" s="409"/>
      <c r="L201" s="164"/>
      <c r="M201" s="280" t="s">
        <v>24</v>
      </c>
      <c r="N201" s="131"/>
      <c r="O201" s="294"/>
      <c r="P201" s="258"/>
      <c r="Q201" s="50"/>
      <c r="R201" s="55"/>
      <c r="S201" s="50"/>
      <c r="T201" s="50"/>
      <c r="U201" s="50"/>
      <c r="V201" s="55"/>
      <c r="W201" s="50"/>
      <c r="X201" s="214"/>
      <c r="Y201" s="152"/>
      <c r="Z201" s="124"/>
      <c r="AA201" s="124"/>
      <c r="AC201" s="32"/>
      <c r="AD201" s="32"/>
      <c r="AE201" s="32"/>
      <c r="AF201" s="32"/>
      <c r="AG201" s="32"/>
      <c r="AH201" s="32"/>
    </row>
    <row r="202" spans="1:38" s="9" customFormat="1" ht="29.25" hidden="1" customHeight="1" outlineLevel="1" x14ac:dyDescent="0.4">
      <c r="A202" s="9">
        <v>1</v>
      </c>
      <c r="B202" s="9">
        <v>1</v>
      </c>
      <c r="G202" s="9" cm="1">
        <f t="array" ref="G202">INDEX(A202:F202,1,VLOOKUP($I$3,$J$285:$L$290,$L$284,))</f>
        <v>0</v>
      </c>
      <c r="H202" s="6"/>
      <c r="I202" s="398"/>
      <c r="J202" s="401"/>
      <c r="K202" s="409"/>
      <c r="L202" s="164"/>
      <c r="M202" s="280" t="s">
        <v>25</v>
      </c>
      <c r="N202" s="131"/>
      <c r="O202" s="294"/>
      <c r="P202" s="258"/>
      <c r="Q202" s="50"/>
      <c r="R202" s="55"/>
      <c r="S202" s="50"/>
      <c r="T202" s="50"/>
      <c r="U202" s="50"/>
      <c r="V202" s="55"/>
      <c r="W202" s="50"/>
      <c r="X202" s="214"/>
      <c r="Y202" s="152"/>
      <c r="Z202" s="124"/>
      <c r="AA202" s="124"/>
      <c r="AC202" s="32"/>
      <c r="AD202" s="32"/>
      <c r="AE202" s="32"/>
      <c r="AF202" s="32"/>
      <c r="AG202" s="32"/>
      <c r="AH202" s="32"/>
    </row>
    <row r="203" spans="1:38" s="9" customFormat="1" ht="29.25" hidden="1" customHeight="1" outlineLevel="1" x14ac:dyDescent="0.4">
      <c r="A203" s="9">
        <v>1</v>
      </c>
      <c r="B203" s="9">
        <v>1</v>
      </c>
      <c r="G203" s="9" cm="1">
        <f t="array" ref="G203">INDEX(A203:F203,1,VLOOKUP($I$3,$J$285:$L$290,$L$284,))</f>
        <v>0</v>
      </c>
      <c r="H203" s="6"/>
      <c r="I203" s="398"/>
      <c r="J203" s="401"/>
      <c r="K203" s="409"/>
      <c r="L203" s="202"/>
      <c r="M203" s="279" t="s">
        <v>106</v>
      </c>
      <c r="N203" s="131"/>
      <c r="O203" s="294"/>
      <c r="P203" s="258"/>
      <c r="Q203" s="50"/>
      <c r="R203" s="55"/>
      <c r="S203" s="50"/>
      <c r="T203" s="50"/>
      <c r="U203" s="50"/>
      <c r="V203" s="55"/>
      <c r="W203" s="50"/>
      <c r="X203" s="214"/>
      <c r="Y203" s="152"/>
      <c r="Z203" s="124"/>
      <c r="AA203" s="124"/>
      <c r="AC203" s="32"/>
      <c r="AD203" s="32"/>
      <c r="AE203" s="32"/>
      <c r="AF203" s="32"/>
      <c r="AG203" s="32"/>
      <c r="AH203" s="32"/>
    </row>
    <row r="204" spans="1:38" s="9" customFormat="1" ht="29.25" hidden="1" customHeight="1" outlineLevel="1" x14ac:dyDescent="0.4">
      <c r="A204" s="9">
        <v>1</v>
      </c>
      <c r="B204" s="9">
        <v>1</v>
      </c>
      <c r="G204" s="9" cm="1">
        <f t="array" ref="G204">INDEX(A204:F204,1,VLOOKUP($I$3,$J$285:$L$290,$L$284,))</f>
        <v>0</v>
      </c>
      <c r="H204" s="6"/>
      <c r="I204" s="398"/>
      <c r="J204" s="401"/>
      <c r="K204" s="409"/>
      <c r="L204" s="395"/>
      <c r="M204" s="395"/>
      <c r="N204" s="131"/>
      <c r="O204" s="292"/>
      <c r="P204" s="36"/>
      <c r="Q204" s="50"/>
      <c r="R204" s="55"/>
      <c r="S204" s="50"/>
      <c r="T204" s="50"/>
      <c r="U204" s="50"/>
      <c r="V204" s="54"/>
      <c r="W204" s="50"/>
      <c r="X204" s="214"/>
      <c r="Y204" s="152"/>
      <c r="Z204" s="124"/>
      <c r="AA204" s="124"/>
      <c r="AC204" s="32"/>
      <c r="AD204" s="32"/>
      <c r="AE204" s="32"/>
      <c r="AF204" s="32"/>
      <c r="AG204" s="32"/>
      <c r="AH204" s="32"/>
    </row>
    <row r="205" spans="1:38" s="9" customFormat="1" ht="29.25" hidden="1" customHeight="1" outlineLevel="1" x14ac:dyDescent="0.4">
      <c r="A205" s="9">
        <v>1</v>
      </c>
      <c r="B205" s="9">
        <v>1</v>
      </c>
      <c r="G205" s="9" cm="1">
        <f t="array" ref="G205">INDEX(A205:F205,1,VLOOKUP($I$3,$J$285:$L$290,$L$284,))</f>
        <v>0</v>
      </c>
      <c r="H205" s="6"/>
      <c r="I205" s="398"/>
      <c r="J205" s="401"/>
      <c r="K205" s="409"/>
      <c r="L205" s="254"/>
      <c r="M205" s="281" t="s">
        <v>104</v>
      </c>
      <c r="N205" s="131"/>
      <c r="O205" s="294"/>
      <c r="P205" s="36"/>
      <c r="Q205" s="50"/>
      <c r="R205" s="55"/>
      <c r="S205" s="50"/>
      <c r="T205" s="50"/>
      <c r="U205" s="50"/>
      <c r="V205" s="55"/>
      <c r="W205" s="50"/>
      <c r="X205" s="214"/>
      <c r="Y205" s="152"/>
      <c r="Z205" s="124"/>
      <c r="AA205" s="124"/>
      <c r="AC205" s="32"/>
      <c r="AD205" s="32"/>
      <c r="AE205" s="32"/>
      <c r="AF205" s="32"/>
      <c r="AG205" s="32"/>
      <c r="AH205" s="32"/>
    </row>
    <row r="206" spans="1:38" s="9" customFormat="1" ht="29.25" hidden="1" customHeight="1" outlineLevel="1" x14ac:dyDescent="0.4">
      <c r="A206" s="9">
        <v>1</v>
      </c>
      <c r="B206" s="9">
        <v>1</v>
      </c>
      <c r="G206" s="9" cm="1">
        <f t="array" ref="G206">INDEX(A206:F206,1,VLOOKUP($I$3,$J$285:$L$290,$L$284,))</f>
        <v>0</v>
      </c>
      <c r="H206" s="6"/>
      <c r="I206" s="398"/>
      <c r="J206" s="401"/>
      <c r="K206" s="406"/>
      <c r="L206" s="375"/>
      <c r="M206" s="376"/>
      <c r="N206" s="131"/>
      <c r="O206" s="292"/>
      <c r="P206" s="36"/>
      <c r="Q206" s="49"/>
      <c r="R206" s="43"/>
      <c r="S206" s="50"/>
      <c r="T206" s="54"/>
      <c r="U206" s="50"/>
      <c r="V206" s="54"/>
      <c r="W206" s="50"/>
      <c r="X206" s="214"/>
      <c r="Y206" s="152"/>
      <c r="Z206" s="153"/>
      <c r="AA206" s="124"/>
      <c r="AC206" s="32"/>
      <c r="AD206" s="32"/>
      <c r="AE206" s="32"/>
      <c r="AF206" s="32"/>
      <c r="AG206" s="32"/>
      <c r="AH206" s="32"/>
    </row>
    <row r="207" spans="1:38" s="9" customFormat="1" ht="29.25" hidden="1" customHeight="1" outlineLevel="1" x14ac:dyDescent="0.4">
      <c r="A207" s="9">
        <v>1</v>
      </c>
      <c r="B207" s="9">
        <v>1</v>
      </c>
      <c r="G207" s="9" cm="1">
        <f t="array" ref="G207">INDEX(A207:F207,1,VLOOKUP($I$3,$J$285:$L$290,$L$284,))</f>
        <v>0</v>
      </c>
      <c r="H207" s="6"/>
      <c r="I207" s="398"/>
      <c r="J207" s="401"/>
      <c r="K207" s="405" t="s">
        <v>116</v>
      </c>
      <c r="L207" s="262"/>
      <c r="M207" s="282" t="s">
        <v>240</v>
      </c>
      <c r="N207" s="257"/>
      <c r="O207" s="292"/>
      <c r="P207" s="36"/>
      <c r="Q207" s="49"/>
      <c r="R207" s="43"/>
      <c r="S207" s="50"/>
      <c r="T207" s="54"/>
      <c r="U207" s="50"/>
      <c r="V207" s="54"/>
      <c r="W207" s="50"/>
      <c r="X207" s="214"/>
      <c r="Y207" s="152"/>
      <c r="Z207" s="153"/>
      <c r="AA207" s="124"/>
      <c r="AC207" s="32"/>
      <c r="AD207" s="32"/>
      <c r="AE207" s="32"/>
      <c r="AF207" s="32"/>
      <c r="AG207" s="32"/>
      <c r="AH207" s="32"/>
    </row>
    <row r="208" spans="1:38" s="9" customFormat="1" ht="29.25" hidden="1" customHeight="1" outlineLevel="1" x14ac:dyDescent="0.4">
      <c r="A208" s="9">
        <v>1</v>
      </c>
      <c r="B208" s="9">
        <v>1</v>
      </c>
      <c r="G208" s="9" cm="1">
        <f t="array" ref="G208">INDEX(A208:F208,1,VLOOKUP($I$3,$J$285:$L$290,$L$284,))</f>
        <v>0</v>
      </c>
      <c r="H208" s="6"/>
      <c r="I208" s="398"/>
      <c r="J208" s="401"/>
      <c r="K208" s="406"/>
      <c r="L208" s="252"/>
      <c r="M208" s="277" t="s">
        <v>115</v>
      </c>
      <c r="N208" s="257"/>
      <c r="O208" s="292"/>
      <c r="P208" s="36"/>
      <c r="Q208" s="49"/>
      <c r="R208" s="43"/>
      <c r="S208" s="50"/>
      <c r="T208" s="54"/>
      <c r="U208" s="50"/>
      <c r="V208" s="54"/>
      <c r="W208" s="50"/>
      <c r="X208" s="214"/>
      <c r="Y208" s="152"/>
      <c r="Z208" s="153"/>
      <c r="AA208" s="124"/>
      <c r="AC208" s="32"/>
      <c r="AD208" s="32"/>
      <c r="AE208" s="32"/>
      <c r="AF208" s="32"/>
      <c r="AG208" s="32"/>
      <c r="AH208" s="32"/>
    </row>
    <row r="209" spans="1:37" s="10" customFormat="1" ht="29.25" hidden="1" customHeight="1" outlineLevel="1" x14ac:dyDescent="0.4">
      <c r="A209" s="9">
        <v>1</v>
      </c>
      <c r="B209" s="9">
        <v>1</v>
      </c>
      <c r="C209" s="9"/>
      <c r="D209" s="9"/>
      <c r="E209" s="9"/>
      <c r="F209" s="9"/>
      <c r="G209" s="9" cm="1">
        <f t="array" ref="G209">INDEX(A209:F209,1,VLOOKUP($I$3,$J$285:$L$290,$L$284,))</f>
        <v>0</v>
      </c>
      <c r="H209" s="6"/>
      <c r="I209" s="398"/>
      <c r="J209" s="401"/>
      <c r="K209" s="405" t="s">
        <v>26</v>
      </c>
      <c r="L209" s="164"/>
      <c r="M209" s="280" t="s">
        <v>3</v>
      </c>
      <c r="N209" s="131"/>
      <c r="O209" s="294"/>
      <c r="P209" s="258"/>
      <c r="Q209" s="49"/>
      <c r="R209" s="44"/>
      <c r="S209" s="50"/>
      <c r="T209" s="50"/>
      <c r="U209" s="50"/>
      <c r="V209" s="50"/>
      <c r="W209" s="50"/>
      <c r="X209" s="214"/>
      <c r="Y209" s="152"/>
      <c r="Z209" s="124"/>
      <c r="AA209" s="124"/>
      <c r="AB209" s="9"/>
      <c r="AC209" s="28"/>
      <c r="AD209" s="28"/>
      <c r="AE209" s="28"/>
      <c r="AF209" s="28"/>
      <c r="AG209" s="28"/>
      <c r="AH209" s="28"/>
    </row>
    <row r="210" spans="1:37" s="10" customFormat="1" ht="29.25" hidden="1" customHeight="1" outlineLevel="1" x14ac:dyDescent="0.4">
      <c r="A210" s="9">
        <v>1</v>
      </c>
      <c r="B210" s="9">
        <v>1</v>
      </c>
      <c r="C210" s="9"/>
      <c r="D210" s="9"/>
      <c r="E210" s="9"/>
      <c r="F210" s="9"/>
      <c r="G210" s="9" cm="1">
        <f t="array" ref="G210">INDEX(A210:F210,1,VLOOKUP($I$3,$J$285:$L$290,$L$284,))</f>
        <v>0</v>
      </c>
      <c r="H210" s="6"/>
      <c r="I210" s="398"/>
      <c r="J210" s="401"/>
      <c r="K210" s="409"/>
      <c r="L210" s="256"/>
      <c r="M210" s="279" t="s">
        <v>108</v>
      </c>
      <c r="N210" s="131"/>
      <c r="O210" s="294"/>
      <c r="P210" s="258"/>
      <c r="Q210" s="49"/>
      <c r="R210" s="44"/>
      <c r="S210" s="50"/>
      <c r="T210" s="50"/>
      <c r="U210" s="50"/>
      <c r="V210" s="50"/>
      <c r="W210" s="50"/>
      <c r="X210" s="214"/>
      <c r="Y210" s="152"/>
      <c r="Z210" s="124"/>
      <c r="AA210" s="124"/>
      <c r="AB210" s="9"/>
      <c r="AC210" s="28"/>
      <c r="AD210" s="28"/>
      <c r="AE210" s="28"/>
      <c r="AF210" s="28"/>
      <c r="AG210" s="28"/>
      <c r="AH210" s="28"/>
    </row>
    <row r="211" spans="1:37" s="10" customFormat="1" ht="29.25" hidden="1" customHeight="1" outlineLevel="1" x14ac:dyDescent="0.4">
      <c r="A211" s="9">
        <v>1</v>
      </c>
      <c r="B211" s="9">
        <v>1</v>
      </c>
      <c r="C211" s="9"/>
      <c r="D211" s="9"/>
      <c r="E211" s="9"/>
      <c r="F211" s="9"/>
      <c r="G211" s="9" cm="1">
        <f t="array" ref="G211">INDEX(A211:F211,1,VLOOKUP($I$3,$J$285:$L$290,$L$284,))</f>
        <v>0</v>
      </c>
      <c r="H211" s="6"/>
      <c r="I211" s="398"/>
      <c r="J211" s="401"/>
      <c r="K211" s="406"/>
      <c r="L211" s="377"/>
      <c r="M211" s="377"/>
      <c r="N211" s="131"/>
      <c r="O211" s="292"/>
      <c r="P211" s="37">
        <v>20</v>
      </c>
      <c r="Q211" s="119" t="str">
        <f>IF(SUM($N209:$N211)=0,"",IF($L211&gt;=$P211,1,"-"))</f>
        <v/>
      </c>
      <c r="R211" s="44"/>
      <c r="S211" s="50"/>
      <c r="T211" s="50"/>
      <c r="U211" s="50"/>
      <c r="V211" s="50"/>
      <c r="W211" s="50"/>
      <c r="X211" s="215" t="str">
        <f>IF($N210="","",IF($L210=1,IF($Q211=1,"適","不適"),"-"))</f>
        <v/>
      </c>
      <c r="Y211" s="152"/>
      <c r="Z211" s="124"/>
      <c r="AA211" s="124"/>
      <c r="AB211" s="9"/>
      <c r="AC211" s="28"/>
      <c r="AD211" s="28"/>
      <c r="AE211" s="28"/>
      <c r="AF211" s="28"/>
      <c r="AG211" s="28"/>
      <c r="AH211" s="28"/>
    </row>
    <row r="212" spans="1:37" s="10" customFormat="1" ht="28.5" hidden="1" customHeight="1" outlineLevel="1" x14ac:dyDescent="0.4">
      <c r="A212" s="9">
        <v>1</v>
      </c>
      <c r="B212" s="9">
        <v>1</v>
      </c>
      <c r="C212" s="9"/>
      <c r="D212" s="9"/>
      <c r="E212" s="9"/>
      <c r="F212" s="9"/>
      <c r="G212" s="9" cm="1">
        <f t="array" ref="G212">INDEX(A212:F212,1,VLOOKUP($I$3,$J$285:$L$290,$L$284,))</f>
        <v>0</v>
      </c>
      <c r="H212" s="6"/>
      <c r="I212" s="398"/>
      <c r="J212" s="401"/>
      <c r="K212" s="405" t="s">
        <v>198</v>
      </c>
      <c r="L212" s="391"/>
      <c r="M212" s="392"/>
      <c r="N212" s="130"/>
      <c r="O212" s="292"/>
      <c r="P212" s="45" t="s">
        <v>43</v>
      </c>
      <c r="Q212" s="132"/>
      <c r="R212" s="44"/>
      <c r="S212" s="50"/>
      <c r="T212" s="50"/>
      <c r="U212" s="50"/>
      <c r="V212" s="50"/>
      <c r="W212" s="50"/>
      <c r="X212" s="215" t="str">
        <f>IF($N212="","",IF($Q212=1,"適","不適"))</f>
        <v/>
      </c>
      <c r="Y212" s="152"/>
      <c r="Z212" s="124"/>
      <c r="AA212" s="124"/>
      <c r="AB212" s="9"/>
      <c r="AC212" s="28"/>
      <c r="AD212" s="28"/>
      <c r="AE212" s="28"/>
      <c r="AF212" s="28"/>
      <c r="AG212" s="28"/>
      <c r="AH212" s="28"/>
    </row>
    <row r="213" spans="1:37" s="10" customFormat="1" ht="28.5" hidden="1" customHeight="1" outlineLevel="1" x14ac:dyDescent="0.4">
      <c r="A213" s="9">
        <v>1</v>
      </c>
      <c r="B213" s="9">
        <v>1</v>
      </c>
      <c r="C213" s="9"/>
      <c r="D213" s="9"/>
      <c r="E213" s="9"/>
      <c r="F213" s="9"/>
      <c r="G213" s="9" cm="1">
        <f t="array" ref="G213">INDEX(A213:F213,1,VLOOKUP($I$3,$J$285:$L$290,$L$284,))</f>
        <v>0</v>
      </c>
      <c r="H213" s="6"/>
      <c r="I213" s="398"/>
      <c r="J213" s="401"/>
      <c r="K213" s="409"/>
      <c r="L213" s="384"/>
      <c r="M213" s="385"/>
      <c r="N213" s="130"/>
      <c r="O213" s="292"/>
      <c r="P213" s="45"/>
      <c r="Q213" s="76"/>
      <c r="R213" s="44"/>
      <c r="S213" s="50"/>
      <c r="T213" s="50"/>
      <c r="U213" s="50"/>
      <c r="V213" s="50"/>
      <c r="W213" s="50"/>
      <c r="X213" s="216"/>
      <c r="Y213" s="152"/>
      <c r="Z213" s="124"/>
      <c r="AA213" s="124"/>
      <c r="AB213" s="9"/>
      <c r="AC213" s="28"/>
      <c r="AD213" s="28"/>
      <c r="AE213" s="28"/>
      <c r="AF213" s="28"/>
      <c r="AG213" s="28"/>
      <c r="AH213" s="28"/>
    </row>
    <row r="214" spans="1:37" s="10" customFormat="1" ht="28.5" hidden="1" customHeight="1" outlineLevel="1" x14ac:dyDescent="0.4">
      <c r="A214" s="9">
        <v>1</v>
      </c>
      <c r="B214" s="9">
        <v>1</v>
      </c>
      <c r="C214" s="9"/>
      <c r="D214" s="9"/>
      <c r="E214" s="9"/>
      <c r="F214" s="9"/>
      <c r="G214" s="9" cm="1">
        <f t="array" ref="G214">INDEX(A214:F214,1,VLOOKUP($I$3,$J$285:$L$290,$L$284,))</f>
        <v>0</v>
      </c>
      <c r="H214" s="6"/>
      <c r="I214" s="398"/>
      <c r="J214" s="401"/>
      <c r="K214" s="406"/>
      <c r="L214" s="384"/>
      <c r="M214" s="385"/>
      <c r="N214" s="130"/>
      <c r="O214" s="292"/>
      <c r="P214" s="45"/>
      <c r="Q214" s="76"/>
      <c r="R214" s="44"/>
      <c r="S214" s="50"/>
      <c r="T214" s="50"/>
      <c r="U214" s="50"/>
      <c r="V214" s="50"/>
      <c r="W214" s="50"/>
      <c r="X214" s="216"/>
      <c r="Y214" s="152"/>
      <c r="Z214" s="124"/>
      <c r="AA214" s="124"/>
      <c r="AB214" s="9"/>
      <c r="AC214" s="28"/>
      <c r="AD214" s="28"/>
      <c r="AE214" s="28"/>
      <c r="AF214" s="28"/>
      <c r="AG214" s="28"/>
      <c r="AH214" s="28"/>
    </row>
    <row r="215" spans="1:37" s="10" customFormat="1" ht="29.25" hidden="1" customHeight="1" outlineLevel="1" x14ac:dyDescent="0.4">
      <c r="A215" s="9">
        <v>1</v>
      </c>
      <c r="B215" s="9">
        <v>1</v>
      </c>
      <c r="C215" s="9"/>
      <c r="D215" s="9"/>
      <c r="E215" s="9"/>
      <c r="F215" s="9"/>
      <c r="G215" s="9" cm="1">
        <f t="array" ref="G215">INDEX(A215:F215,1,VLOOKUP($I$3,$J$285:$L$290,$L$284,))</f>
        <v>0</v>
      </c>
      <c r="H215" s="6"/>
      <c r="I215" s="398"/>
      <c r="J215" s="401"/>
      <c r="K215" s="405" t="s">
        <v>69</v>
      </c>
      <c r="L215" s="165"/>
      <c r="M215" s="276" t="s">
        <v>70</v>
      </c>
      <c r="N215" s="130"/>
      <c r="O215" s="292"/>
      <c r="P215" s="45"/>
      <c r="Q215" s="76"/>
      <c r="R215" s="44"/>
      <c r="S215" s="50"/>
      <c r="T215" s="50"/>
      <c r="U215" s="50"/>
      <c r="V215" s="50"/>
      <c r="W215" s="50"/>
      <c r="X215" s="216"/>
      <c r="Y215" s="152"/>
      <c r="Z215" s="124"/>
      <c r="AA215" s="124"/>
      <c r="AB215" s="9"/>
      <c r="AC215" s="28"/>
      <c r="AD215" s="28"/>
      <c r="AE215" s="28"/>
      <c r="AF215" s="28"/>
      <c r="AG215" s="28"/>
      <c r="AH215" s="28"/>
    </row>
    <row r="216" spans="1:37" s="10" customFormat="1" ht="29.25" hidden="1" customHeight="1" outlineLevel="1" x14ac:dyDescent="0.4">
      <c r="A216" s="9">
        <v>1</v>
      </c>
      <c r="B216" s="9">
        <v>1</v>
      </c>
      <c r="C216" s="9"/>
      <c r="D216" s="9"/>
      <c r="E216" s="9"/>
      <c r="F216" s="9"/>
      <c r="G216" s="9" cm="1">
        <f t="array" ref="G216">INDEX(A216:F216,1,VLOOKUP($I$3,$J$285:$L$290,$L$284,))</f>
        <v>0</v>
      </c>
      <c r="H216" s="6"/>
      <c r="I216" s="398"/>
      <c r="J216" s="401"/>
      <c r="K216" s="406"/>
      <c r="L216" s="165"/>
      <c r="M216" s="276" t="s">
        <v>199</v>
      </c>
      <c r="N216" s="130"/>
      <c r="O216" s="292"/>
      <c r="P216" s="45"/>
      <c r="Q216" s="76"/>
      <c r="R216" s="44"/>
      <c r="S216" s="50"/>
      <c r="T216" s="50"/>
      <c r="U216" s="50"/>
      <c r="V216" s="50"/>
      <c r="W216" s="50"/>
      <c r="X216" s="216"/>
      <c r="Y216" s="152"/>
      <c r="Z216" s="124"/>
      <c r="AA216" s="124"/>
      <c r="AB216" s="9"/>
      <c r="AC216" s="29"/>
      <c r="AD216" s="29"/>
      <c r="AE216" s="29"/>
      <c r="AF216" s="29"/>
      <c r="AG216" s="29"/>
      <c r="AH216" s="29"/>
    </row>
    <row r="217" spans="1:37" s="9" customFormat="1" ht="29.25" hidden="1" customHeight="1" outlineLevel="1" x14ac:dyDescent="0.4">
      <c r="A217" s="9">
        <v>1</v>
      </c>
      <c r="B217" s="9">
        <v>1</v>
      </c>
      <c r="G217" s="9" cm="1">
        <f t="array" ref="G217">INDEX(A217:F217,1,VLOOKUP($I$3,$J$285:$L$290,$L$284,))</f>
        <v>0</v>
      </c>
      <c r="H217" s="6"/>
      <c r="I217" s="399"/>
      <c r="J217" s="402"/>
      <c r="K217" s="253" t="s">
        <v>71</v>
      </c>
      <c r="L217" s="165"/>
      <c r="M217" s="276" t="s">
        <v>217</v>
      </c>
      <c r="N217" s="130"/>
      <c r="O217" s="292"/>
      <c r="P217" s="45"/>
      <c r="Q217" s="76"/>
      <c r="R217" s="44"/>
      <c r="S217" s="50"/>
      <c r="T217" s="50"/>
      <c r="U217" s="50"/>
      <c r="V217" s="50"/>
      <c r="W217" s="50"/>
      <c r="X217" s="216"/>
      <c r="Y217" s="152"/>
      <c r="Z217" s="124"/>
      <c r="AA217" s="124"/>
      <c r="AC217" s="32"/>
      <c r="AD217" s="32"/>
      <c r="AE217" s="32"/>
      <c r="AF217" s="32"/>
      <c r="AG217" s="32"/>
      <c r="AH217" s="32"/>
    </row>
    <row r="218" spans="1:37" s="10" customFormat="1" ht="3.75" hidden="1" customHeight="1" outlineLevel="1" x14ac:dyDescent="0.4">
      <c r="A218" s="9">
        <v>1</v>
      </c>
      <c r="B218" s="9">
        <v>1</v>
      </c>
      <c r="C218" s="9"/>
      <c r="D218" s="9"/>
      <c r="E218" s="9"/>
      <c r="F218" s="9"/>
      <c r="G218" s="9" cm="1">
        <f t="array" ref="G218">INDEX(A218:F218,1,VLOOKUP($I$3,$J$285:$L$290,$L$284,))</f>
        <v>0</v>
      </c>
      <c r="H218" s="6"/>
      <c r="I218" s="6"/>
      <c r="J218" s="148"/>
      <c r="K218" s="49"/>
      <c r="L218" s="67"/>
      <c r="M218" s="251"/>
      <c r="N218" s="97"/>
      <c r="O218" s="296"/>
      <c r="P218" s="98"/>
      <c r="Q218" s="76"/>
      <c r="R218" s="44"/>
      <c r="S218" s="50"/>
      <c r="T218" s="50"/>
      <c r="U218" s="50"/>
      <c r="V218" s="50"/>
      <c r="W218" s="50"/>
      <c r="X218" s="217"/>
      <c r="Y218" s="151"/>
      <c r="Z218" s="96"/>
      <c r="AA218" s="96"/>
      <c r="AB218" s="9"/>
      <c r="AC218" s="28"/>
      <c r="AD218" s="28"/>
      <c r="AE218" s="28"/>
      <c r="AF218" s="28"/>
      <c r="AG218" s="28"/>
      <c r="AH218" s="28"/>
    </row>
    <row r="219" spans="1:37" s="10" customFormat="1" ht="29.25" hidden="1" customHeight="1" outlineLevel="1" x14ac:dyDescent="0.4">
      <c r="A219" s="9">
        <v>1</v>
      </c>
      <c r="B219" s="9"/>
      <c r="C219" s="9">
        <v>1</v>
      </c>
      <c r="D219" s="9">
        <v>1</v>
      </c>
      <c r="E219" s="9">
        <v>1</v>
      </c>
      <c r="F219" s="9"/>
      <c r="G219" s="9" cm="1">
        <f t="array" ref="G219">INDEX(A219:F219,1,VLOOKUP($I$3,$J$285:$L$290,$L$284,))</f>
        <v>0</v>
      </c>
      <c r="H219" s="6"/>
      <c r="I219" s="407" t="s">
        <v>247</v>
      </c>
      <c r="J219" s="407"/>
      <c r="K219" s="403" t="s">
        <v>32</v>
      </c>
      <c r="L219" s="166"/>
      <c r="M219" s="286" t="s">
        <v>30</v>
      </c>
      <c r="N219" s="133"/>
      <c r="O219" s="297"/>
      <c r="P219" s="86"/>
      <c r="Q219" s="87"/>
      <c r="R219" s="183" t="str">
        <f>IF($N219="","",$AK219)</f>
        <v/>
      </c>
      <c r="S219" s="88"/>
      <c r="T219" s="88"/>
      <c r="U219" s="88"/>
      <c r="V219" s="88"/>
      <c r="W219" s="88"/>
      <c r="X219" s="218"/>
      <c r="Y219" s="447" t="s">
        <v>8</v>
      </c>
      <c r="Z219" s="179" t="str" cm="1">
        <f t="array" ref="Z219">INDEX($AC219:$AH219,1,VLOOKUP($I$3,$J$285:$L$290,3,))</f>
        <v>-</v>
      </c>
      <c r="AA219" s="181" t="str">
        <f>IF(SUM($N219:$N225)=0,"",ROUNDDOWN($Z219*MAX($S227,$U227,$W227)*SUM($R219:$R224),3))</f>
        <v/>
      </c>
      <c r="AC219" s="184"/>
      <c r="AD219" s="184" t="s">
        <v>109</v>
      </c>
      <c r="AE219" s="184">
        <v>2</v>
      </c>
      <c r="AF219" s="184">
        <v>2</v>
      </c>
      <c r="AG219" s="184" t="s">
        <v>109</v>
      </c>
      <c r="AH219" s="184" t="s">
        <v>109</v>
      </c>
      <c r="AJ219" s="159" t="s">
        <v>150</v>
      </c>
      <c r="AK219" s="234">
        <v>1</v>
      </c>
    </row>
    <row r="220" spans="1:37" s="10" customFormat="1" ht="29.25" hidden="1" customHeight="1" outlineLevel="1" x14ac:dyDescent="0.4">
      <c r="A220" s="9">
        <v>1</v>
      </c>
      <c r="B220" s="9"/>
      <c r="C220" s="9">
        <v>1</v>
      </c>
      <c r="D220" s="9">
        <v>1</v>
      </c>
      <c r="E220" s="9">
        <v>1</v>
      </c>
      <c r="F220" s="9"/>
      <c r="G220" s="9" cm="1">
        <f t="array" ref="G220">INDEX(A220:F220,1,VLOOKUP($I$3,$J$285:$L$290,$L$284,))</f>
        <v>0</v>
      </c>
      <c r="H220" s="6"/>
      <c r="I220" s="407"/>
      <c r="J220" s="407"/>
      <c r="K220" s="403"/>
      <c r="L220" s="167"/>
      <c r="M220" s="273" t="s">
        <v>118</v>
      </c>
      <c r="N220" s="134"/>
      <c r="O220" s="298"/>
      <c r="P220" s="46"/>
      <c r="Q220" s="208"/>
      <c r="R220" s="187" t="str">
        <f>IF(AND(N220=1,N221=1),$AK220,"")</f>
        <v/>
      </c>
      <c r="S220" s="56"/>
      <c r="T220" s="56"/>
      <c r="U220" s="56"/>
      <c r="V220" s="56"/>
      <c r="W220" s="56"/>
      <c r="X220" s="219"/>
      <c r="Y220" s="448"/>
      <c r="Z220" s="28"/>
      <c r="AA220" s="26"/>
      <c r="AC220" s="28"/>
      <c r="AD220" s="28"/>
      <c r="AE220" s="28"/>
      <c r="AF220" s="28"/>
      <c r="AG220" s="28"/>
      <c r="AH220" s="28"/>
      <c r="AJ220" s="159" t="s">
        <v>151</v>
      </c>
      <c r="AK220" s="234">
        <v>1</v>
      </c>
    </row>
    <row r="221" spans="1:37" s="10" customFormat="1" ht="29.25" hidden="1" customHeight="1" outlineLevel="1" x14ac:dyDescent="0.4">
      <c r="A221" s="9">
        <v>1</v>
      </c>
      <c r="B221" s="9"/>
      <c r="C221" s="9">
        <v>1</v>
      </c>
      <c r="D221" s="9">
        <v>1</v>
      </c>
      <c r="E221" s="9">
        <v>1</v>
      </c>
      <c r="F221" s="9"/>
      <c r="G221" s="9" cm="1">
        <f t="array" ref="G221">INDEX(A221:F221,1,VLOOKUP($I$3,$J$285:$L$290,$L$284,))</f>
        <v>0</v>
      </c>
      <c r="H221" s="6"/>
      <c r="I221" s="407"/>
      <c r="J221" s="407"/>
      <c r="K221" s="403"/>
      <c r="L221" s="382"/>
      <c r="M221" s="383"/>
      <c r="N221" s="134"/>
      <c r="O221" s="298"/>
      <c r="P221" s="46"/>
      <c r="Q221" s="208"/>
      <c r="R221" s="207"/>
      <c r="S221" s="56"/>
      <c r="T221" s="56"/>
      <c r="U221" s="56"/>
      <c r="V221" s="56"/>
      <c r="W221" s="56"/>
      <c r="X221" s="219"/>
      <c r="Y221" s="448"/>
      <c r="Z221" s="28"/>
      <c r="AA221" s="26"/>
      <c r="AC221" s="28"/>
      <c r="AD221" s="28"/>
      <c r="AE221" s="28"/>
      <c r="AF221" s="28"/>
      <c r="AG221" s="28"/>
      <c r="AH221" s="28"/>
    </row>
    <row r="222" spans="1:37" s="10" customFormat="1" ht="29.25" hidden="1" customHeight="1" outlineLevel="1" x14ac:dyDescent="0.4">
      <c r="A222" s="9">
        <v>1</v>
      </c>
      <c r="B222" s="9"/>
      <c r="C222" s="9">
        <v>1</v>
      </c>
      <c r="D222" s="9">
        <v>1</v>
      </c>
      <c r="E222" s="9">
        <v>1</v>
      </c>
      <c r="F222" s="9"/>
      <c r="G222" s="9" cm="1">
        <f t="array" ref="G222">INDEX(A222:F222,1,VLOOKUP($I$3,$J$285:$L$290,$L$284,))</f>
        <v>0</v>
      </c>
      <c r="H222" s="6"/>
      <c r="I222" s="407"/>
      <c r="J222" s="407"/>
      <c r="K222" s="403"/>
      <c r="L222" s="167"/>
      <c r="M222" s="273" t="s">
        <v>119</v>
      </c>
      <c r="N222" s="134"/>
      <c r="O222" s="298"/>
      <c r="P222" s="46"/>
      <c r="Q222" s="208"/>
      <c r="R222" s="187" t="str">
        <f>IF(AND(N222=1,N223=1),$AK222,"")</f>
        <v/>
      </c>
      <c r="S222" s="56"/>
      <c r="T222" s="56"/>
      <c r="U222" s="56"/>
      <c r="V222" s="56"/>
      <c r="W222" s="56"/>
      <c r="X222" s="219"/>
      <c r="Y222" s="448"/>
      <c r="Z222" s="28"/>
      <c r="AA222" s="26"/>
      <c r="AC222" s="28"/>
      <c r="AD222" s="28"/>
      <c r="AE222" s="28"/>
      <c r="AF222" s="28"/>
      <c r="AG222" s="28"/>
      <c r="AH222" s="28"/>
      <c r="AJ222" s="159" t="s">
        <v>152</v>
      </c>
      <c r="AK222" s="234">
        <v>0.5</v>
      </c>
    </row>
    <row r="223" spans="1:37" s="10" customFormat="1" ht="29.25" hidden="1" customHeight="1" outlineLevel="1" x14ac:dyDescent="0.4">
      <c r="A223" s="9">
        <v>1</v>
      </c>
      <c r="B223" s="9"/>
      <c r="C223" s="9">
        <v>1</v>
      </c>
      <c r="D223" s="9">
        <v>1</v>
      </c>
      <c r="E223" s="9">
        <v>1</v>
      </c>
      <c r="F223" s="9"/>
      <c r="G223" s="9" cm="1">
        <f t="array" ref="G223">INDEX(A223:F223,1,VLOOKUP($I$3,$J$285:$L$290,$L$284,))</f>
        <v>0</v>
      </c>
      <c r="H223" s="6"/>
      <c r="I223" s="407"/>
      <c r="J223" s="407"/>
      <c r="K223" s="403"/>
      <c r="L223" s="382"/>
      <c r="M223" s="383"/>
      <c r="N223" s="134"/>
      <c r="O223" s="298"/>
      <c r="P223" s="46"/>
      <c r="Q223" s="208"/>
      <c r="R223" s="207"/>
      <c r="S223" s="56"/>
      <c r="T223" s="56"/>
      <c r="U223" s="56"/>
      <c r="V223" s="56"/>
      <c r="W223" s="56"/>
      <c r="X223" s="219"/>
      <c r="Y223" s="448"/>
      <c r="Z223" s="28"/>
      <c r="AA223" s="26"/>
      <c r="AC223" s="28"/>
      <c r="AD223" s="28"/>
      <c r="AE223" s="28"/>
      <c r="AF223" s="28"/>
      <c r="AG223" s="28"/>
      <c r="AH223" s="28"/>
    </row>
    <row r="224" spans="1:37" s="10" customFormat="1" ht="29.25" hidden="1" customHeight="1" outlineLevel="1" x14ac:dyDescent="0.4">
      <c r="A224" s="9">
        <v>1</v>
      </c>
      <c r="B224" s="9"/>
      <c r="C224" s="9">
        <v>1</v>
      </c>
      <c r="D224" s="9">
        <v>1</v>
      </c>
      <c r="E224" s="9">
        <v>1</v>
      </c>
      <c r="F224" s="9"/>
      <c r="G224" s="9" cm="1">
        <f t="array" ref="G224">INDEX(A224:F224,1,VLOOKUP($I$3,$J$285:$L$290,$L$284,))</f>
        <v>0</v>
      </c>
      <c r="H224" s="6"/>
      <c r="I224" s="407"/>
      <c r="J224" s="407"/>
      <c r="K224" s="403"/>
      <c r="L224" s="168"/>
      <c r="M224" s="272" t="s">
        <v>29</v>
      </c>
      <c r="N224" s="134"/>
      <c r="O224" s="298"/>
      <c r="P224" s="59"/>
      <c r="Q224" s="49"/>
      <c r="R224" s="187" t="str">
        <f>IF($N224="","",$AK224)</f>
        <v/>
      </c>
      <c r="S224" s="56"/>
      <c r="T224" s="56"/>
      <c r="U224" s="56"/>
      <c r="V224" s="56"/>
      <c r="W224" s="56"/>
      <c r="X224" s="219"/>
      <c r="Y224" s="448"/>
      <c r="Z224" s="28"/>
      <c r="AA224" s="26"/>
      <c r="AC224" s="28"/>
      <c r="AD224" s="28"/>
      <c r="AE224" s="28"/>
      <c r="AF224" s="28"/>
      <c r="AG224" s="28"/>
      <c r="AH224" s="28"/>
      <c r="AJ224" s="159" t="s">
        <v>153</v>
      </c>
      <c r="AK224" s="234">
        <v>0.5</v>
      </c>
    </row>
    <row r="225" spans="1:44" s="10" customFormat="1" ht="29.25" hidden="1" customHeight="1" outlineLevel="1" x14ac:dyDescent="0.4">
      <c r="A225" s="9">
        <v>1</v>
      </c>
      <c r="B225" s="9"/>
      <c r="C225" s="9">
        <v>1</v>
      </c>
      <c r="D225" s="9">
        <v>1</v>
      </c>
      <c r="E225" s="9">
        <v>1</v>
      </c>
      <c r="F225" s="9"/>
      <c r="G225" s="9" cm="1">
        <f t="array" ref="G225">INDEX(A225:F225,1,VLOOKUP($I$3,$J$285:$L$290,$L$284,))</f>
        <v>0</v>
      </c>
      <c r="H225" s="6"/>
      <c r="I225" s="407"/>
      <c r="J225" s="407"/>
      <c r="K225" s="404"/>
      <c r="L225" s="168"/>
      <c r="M225" s="272" t="s">
        <v>31</v>
      </c>
      <c r="N225" s="134"/>
      <c r="O225" s="298"/>
      <c r="P225" s="35"/>
      <c r="Q225" s="49"/>
      <c r="R225" s="44"/>
      <c r="S225" s="56"/>
      <c r="T225" s="56"/>
      <c r="U225" s="56"/>
      <c r="V225" s="56"/>
      <c r="W225" s="56"/>
      <c r="X225" s="219"/>
      <c r="Y225" s="448"/>
      <c r="Z225" s="28"/>
      <c r="AA225" s="26"/>
      <c r="AC225" s="28"/>
      <c r="AD225" s="28"/>
      <c r="AE225" s="28"/>
      <c r="AF225" s="28"/>
      <c r="AG225" s="28"/>
      <c r="AH225" s="28"/>
    </row>
    <row r="226" spans="1:44" s="10" customFormat="1" ht="29.25" hidden="1" customHeight="1" outlineLevel="1" x14ac:dyDescent="0.4">
      <c r="A226" s="9">
        <v>1</v>
      </c>
      <c r="B226" s="9"/>
      <c r="C226" s="9">
        <v>1</v>
      </c>
      <c r="D226" s="9">
        <v>1</v>
      </c>
      <c r="E226" s="9">
        <v>1</v>
      </c>
      <c r="F226" s="9"/>
      <c r="G226" s="9" cm="1">
        <f t="array" ref="G226">INDEX(A226:F226,1,VLOOKUP($I$3,$J$285:$L$290,$L$284,))</f>
        <v>0</v>
      </c>
      <c r="H226" s="6"/>
      <c r="I226" s="407"/>
      <c r="J226" s="407"/>
      <c r="K226" s="13" t="s">
        <v>60</v>
      </c>
      <c r="L226" s="382"/>
      <c r="M226" s="383"/>
      <c r="N226" s="134"/>
      <c r="O226" s="298"/>
      <c r="P226" s="35"/>
      <c r="Q226" s="49"/>
      <c r="R226" s="44"/>
      <c r="S226" s="56"/>
      <c r="T226" s="56"/>
      <c r="U226" s="56"/>
      <c r="V226" s="56"/>
      <c r="W226" s="56"/>
      <c r="X226" s="219"/>
      <c r="Y226" s="448"/>
      <c r="Z226" s="28"/>
      <c r="AA226" s="26"/>
      <c r="AC226" s="28"/>
      <c r="AD226" s="28"/>
      <c r="AE226" s="28"/>
      <c r="AF226" s="28"/>
      <c r="AG226" s="28"/>
      <c r="AH226" s="28"/>
    </row>
    <row r="227" spans="1:44" s="10" customFormat="1" ht="29.25" hidden="1" customHeight="1" outlineLevel="1" x14ac:dyDescent="0.4">
      <c r="A227" s="9">
        <v>1</v>
      </c>
      <c r="B227" s="9"/>
      <c r="C227" s="9">
        <v>1</v>
      </c>
      <c r="D227" s="9">
        <v>1</v>
      </c>
      <c r="E227" s="9">
        <v>1</v>
      </c>
      <c r="F227" s="9"/>
      <c r="G227" s="9" cm="1">
        <f t="array" ref="G227">INDEX(A227:F227,1,VLOOKUP($I$3,$J$285:$L$290,$L$284,))</f>
        <v>0</v>
      </c>
      <c r="H227" s="6"/>
      <c r="I227" s="407"/>
      <c r="J227" s="407"/>
      <c r="K227" s="13" t="s">
        <v>61</v>
      </c>
      <c r="L227" s="382"/>
      <c r="M227" s="383"/>
      <c r="N227" s="134"/>
      <c r="O227" s="298"/>
      <c r="P227" s="35"/>
      <c r="Q227" s="49"/>
      <c r="R227" s="44"/>
      <c r="S227" s="115" t="str">
        <f>IF(S$228=1,AK$227,"")</f>
        <v/>
      </c>
      <c r="T227" s="56"/>
      <c r="U227" s="115" t="str">
        <f>IF(U$228=1,AM$227,"")</f>
        <v/>
      </c>
      <c r="V227" s="56"/>
      <c r="W227" s="115" t="str">
        <f>IF(W$228=1,AO$227,"")</f>
        <v/>
      </c>
      <c r="X227" s="219"/>
      <c r="Y227" s="448"/>
      <c r="Z227" s="28"/>
      <c r="AA227" s="26"/>
      <c r="AC227" s="28"/>
      <c r="AD227" s="28"/>
      <c r="AE227" s="28"/>
      <c r="AF227" s="28"/>
      <c r="AG227" s="28"/>
      <c r="AH227" s="28"/>
      <c r="AK227" s="184">
        <v>0.25</v>
      </c>
      <c r="AM227" s="232">
        <v>0.5</v>
      </c>
      <c r="AO227" s="231">
        <v>1</v>
      </c>
    </row>
    <row r="228" spans="1:44" s="10" customFormat="1" ht="29.25" hidden="1" customHeight="1" outlineLevel="1" x14ac:dyDescent="0.4">
      <c r="A228" s="9">
        <v>1</v>
      </c>
      <c r="B228" s="9"/>
      <c r="C228" s="9">
        <v>1</v>
      </c>
      <c r="D228" s="9">
        <v>1</v>
      </c>
      <c r="E228" s="9">
        <v>1</v>
      </c>
      <c r="F228" s="9"/>
      <c r="G228" s="9" cm="1">
        <f t="array" ref="G228">INDEX(A228:F228,1,VLOOKUP($I$3,$J$285:$L$290,$L$284,))</f>
        <v>0</v>
      </c>
      <c r="H228" s="6"/>
      <c r="I228" s="407"/>
      <c r="J228" s="407"/>
      <c r="K228" s="14" t="s">
        <v>9</v>
      </c>
      <c r="L228" s="378"/>
      <c r="M228" s="379"/>
      <c r="N228" s="130"/>
      <c r="O228" s="292"/>
      <c r="P228" s="47"/>
      <c r="Q228" s="57"/>
      <c r="R228" s="34">
        <f>IF($O$3=$O$285,DATE($M$3-AM228+2,4,1),$R$21)</f>
        <v>42461</v>
      </c>
      <c r="S228" s="161" t="str">
        <f>IF($N228="","",IF(AND($L228&gt;=R228,$L228&lt;T228),1,"-"))</f>
        <v/>
      </c>
      <c r="T228" s="34">
        <f>IF($O$3=$O$285,DATE($M$3-AO228+2,4,1),$T$21)</f>
        <v>44287</v>
      </c>
      <c r="U228" s="161" t="str">
        <f>IF($N228="","",IF(AND($L228&gt;=T228,$L228&lt;V228),1,"-"))</f>
        <v/>
      </c>
      <c r="V228" s="34">
        <f>IF($O$3=$O$285,DATE($M$3-AQ228+2,4,1),$V$21)</f>
        <v>45017</v>
      </c>
      <c r="W228" s="161" t="str">
        <f>IF($N228="","",IF(AND($L228&gt;=V228),1,"-"))</f>
        <v/>
      </c>
      <c r="X228" s="216"/>
      <c r="Y228" s="448"/>
      <c r="Z228" s="28"/>
      <c r="AA228" s="26"/>
      <c r="AC228" s="28"/>
      <c r="AD228" s="28"/>
      <c r="AE228" s="28"/>
      <c r="AF228" s="28"/>
      <c r="AG228" s="28"/>
      <c r="AH228" s="28"/>
      <c r="AJ228" s="10" t="s">
        <v>162</v>
      </c>
      <c r="AM228" s="314">
        <f>AM21</f>
        <v>11</v>
      </c>
      <c r="AN228" s="124" t="s">
        <v>144</v>
      </c>
      <c r="AO228" s="314">
        <f>AO21</f>
        <v>6</v>
      </c>
      <c r="AP228" s="124" t="s">
        <v>144</v>
      </c>
      <c r="AQ228" s="243">
        <f>AQ21</f>
        <v>4</v>
      </c>
      <c r="AR228" s="9" t="s">
        <v>144</v>
      </c>
    </row>
    <row r="229" spans="1:44" s="10" customFormat="1" ht="29.25" hidden="1" customHeight="1" outlineLevel="1" x14ac:dyDescent="0.4">
      <c r="A229" s="9">
        <v>1</v>
      </c>
      <c r="B229" s="9"/>
      <c r="C229" s="9">
        <v>1</v>
      </c>
      <c r="D229" s="9">
        <v>1</v>
      </c>
      <c r="E229" s="9">
        <v>1</v>
      </c>
      <c r="F229" s="9"/>
      <c r="G229" s="9" cm="1">
        <f t="array" ref="G229">INDEX(A229:F229,1,VLOOKUP($I$3,$J$285:$L$290,$L$284,))</f>
        <v>0</v>
      </c>
      <c r="H229" s="6"/>
      <c r="I229" s="407"/>
      <c r="J229" s="407"/>
      <c r="K229" s="70" t="s">
        <v>72</v>
      </c>
      <c r="L229" s="169"/>
      <c r="M229" s="275" t="s">
        <v>73</v>
      </c>
      <c r="N229" s="135"/>
      <c r="O229" s="299"/>
      <c r="P229" s="79"/>
      <c r="Q229" s="80"/>
      <c r="R229" s="71"/>
      <c r="S229" s="57"/>
      <c r="T229" s="71"/>
      <c r="U229" s="57"/>
      <c r="V229" s="81"/>
      <c r="W229" s="80"/>
      <c r="X229" s="220"/>
      <c r="Y229" s="449"/>
      <c r="Z229" s="29"/>
      <c r="AA229" s="27"/>
      <c r="AC229" s="28"/>
      <c r="AD229" s="28"/>
      <c r="AE229" s="28"/>
      <c r="AF229" s="28"/>
      <c r="AG229" s="28"/>
      <c r="AH229" s="28"/>
    </row>
    <row r="230" spans="1:44" s="10" customFormat="1" ht="3.75" hidden="1" customHeight="1" outlineLevel="1" x14ac:dyDescent="0.4">
      <c r="A230" s="9">
        <v>1</v>
      </c>
      <c r="B230" s="9"/>
      <c r="C230" s="9">
        <v>1</v>
      </c>
      <c r="D230" s="9">
        <v>1</v>
      </c>
      <c r="E230" s="9">
        <v>1</v>
      </c>
      <c r="F230" s="9"/>
      <c r="G230" s="9" cm="1">
        <f t="array" ref="G230">INDEX(A230:F230,1,VLOOKUP($I$3,$J$285:$L$290,$L$284,))</f>
        <v>0</v>
      </c>
      <c r="H230" s="6"/>
      <c r="I230" s="6"/>
      <c r="J230" s="126"/>
      <c r="K230" s="99"/>
      <c r="L230" s="67"/>
      <c r="M230" s="69"/>
      <c r="N230" s="97"/>
      <c r="O230" s="296"/>
      <c r="P230" s="71"/>
      <c r="Q230" s="57"/>
      <c r="R230" s="71"/>
      <c r="S230" s="57"/>
      <c r="T230" s="71"/>
      <c r="U230" s="57"/>
      <c r="V230" s="71"/>
      <c r="W230" s="57"/>
      <c r="X230" s="217"/>
      <c r="Y230" s="100"/>
      <c r="Z230" s="56"/>
      <c r="AA230" s="101"/>
      <c r="AC230" s="184"/>
      <c r="AD230" s="184"/>
      <c r="AE230" s="184"/>
      <c r="AF230" s="184"/>
      <c r="AG230" s="184"/>
      <c r="AH230" s="184"/>
    </row>
    <row r="231" spans="1:44" s="10" customFormat="1" ht="29.25" hidden="1" customHeight="1" outlineLevel="1" x14ac:dyDescent="0.4">
      <c r="A231" s="9">
        <v>1</v>
      </c>
      <c r="B231" s="9"/>
      <c r="C231" s="9">
        <v>1</v>
      </c>
      <c r="D231" s="9">
        <v>1</v>
      </c>
      <c r="E231" s="9">
        <v>1</v>
      </c>
      <c r="F231" s="9"/>
      <c r="G231" s="9" cm="1">
        <f t="array" ref="G231">INDEX(A231:F231,1,VLOOKUP($I$3,$J$285:$L$290,$L$284,))</f>
        <v>0</v>
      </c>
      <c r="H231" s="6"/>
      <c r="I231" s="407" t="s">
        <v>248</v>
      </c>
      <c r="J231" s="407"/>
      <c r="K231" s="445" t="s">
        <v>28</v>
      </c>
      <c r="L231" s="170"/>
      <c r="M231" s="287" t="s">
        <v>68</v>
      </c>
      <c r="N231" s="136"/>
      <c r="O231" s="300"/>
      <c r="P231" s="189" t="str">
        <f>IF(SUM($N231:$N235)=0,"",SUM($N231:$N233))</f>
        <v/>
      </c>
      <c r="Q231" s="66"/>
      <c r="R231" s="89" t="str">
        <f>IF($AK$231="","",$AK$231&amp;$AL$231)</f>
        <v>2つ以上</v>
      </c>
      <c r="S231" s="121" t="str">
        <f>IF(SUM($N231:$N234)=0,"",IF($P231&gt;=AK$231,1,"-"))</f>
        <v/>
      </c>
      <c r="T231" s="90" t="str">
        <f>IF($AM$231="","",$AM$231&amp;$AN$231)</f>
        <v>1つ</v>
      </c>
      <c r="U231" s="122" t="str">
        <f>IF(SUM($N231:$N234)=0,"",IF(AND($P231&lt;$AK$231,$P231&gt;=AM$231),1,"-"))</f>
        <v/>
      </c>
      <c r="V231" s="91"/>
      <c r="W231" s="91"/>
      <c r="X231" s="221"/>
      <c r="Y231" s="450" t="s">
        <v>49</v>
      </c>
      <c r="Z231" s="179" t="str" cm="1">
        <f t="array" ref="Z231">INDEX($AC231:$AH231,1,VLOOKUP($I$3,$J$285:$L$290,3,))</f>
        <v>-</v>
      </c>
      <c r="AA231" s="182" t="str">
        <f>IF(SUM($N231:$N234)=0,"",ROUNDDOWN($Z231*MAX($S232,$U232),3))</f>
        <v/>
      </c>
      <c r="AC231" s="242"/>
      <c r="AD231" s="242" t="s">
        <v>109</v>
      </c>
      <c r="AE231" s="242">
        <v>1</v>
      </c>
      <c r="AF231" s="242">
        <v>1</v>
      </c>
      <c r="AG231" s="242">
        <v>1</v>
      </c>
      <c r="AH231" s="242" t="s">
        <v>109</v>
      </c>
      <c r="AJ231" s="10" t="s">
        <v>161</v>
      </c>
      <c r="AK231" s="233">
        <v>2</v>
      </c>
      <c r="AL231" s="233" t="s">
        <v>154</v>
      </c>
      <c r="AM231" s="233">
        <v>1</v>
      </c>
      <c r="AN231" s="233" t="s">
        <v>155</v>
      </c>
    </row>
    <row r="232" spans="1:44" s="10" customFormat="1" ht="29.25" hidden="1" customHeight="1" outlineLevel="1" x14ac:dyDescent="0.4">
      <c r="A232" s="9">
        <v>1</v>
      </c>
      <c r="B232" s="9"/>
      <c r="C232" s="9">
        <v>1</v>
      </c>
      <c r="D232" s="9">
        <v>1</v>
      </c>
      <c r="E232" s="9">
        <v>1</v>
      </c>
      <c r="F232" s="9"/>
      <c r="G232" s="9" cm="1">
        <f t="array" ref="G232">INDEX(A232:F232,1,VLOOKUP($I$3,$J$285:$L$290,$L$284,))</f>
        <v>0</v>
      </c>
      <c r="H232" s="6"/>
      <c r="I232" s="407"/>
      <c r="J232" s="407"/>
      <c r="K232" s="445"/>
      <c r="L232" s="171"/>
      <c r="M232" s="280" t="s">
        <v>5</v>
      </c>
      <c r="N232" s="131"/>
      <c r="O232" s="294"/>
      <c r="P232" s="35"/>
      <c r="Q232" s="49"/>
      <c r="R232" s="44"/>
      <c r="S232" s="188" t="str">
        <f>IF(S231=1,AK$232,"")</f>
        <v/>
      </c>
      <c r="T232" s="48"/>
      <c r="U232" s="188" t="str">
        <f>IF(U231=1,AM$232,"")</f>
        <v/>
      </c>
      <c r="V232" s="48"/>
      <c r="W232" s="48"/>
      <c r="X232" s="216"/>
      <c r="Y232" s="451"/>
      <c r="Z232" s="30"/>
      <c r="AA232" s="31"/>
      <c r="AC232" s="28"/>
      <c r="AD232" s="28"/>
      <c r="AE232" s="28"/>
      <c r="AF232" s="28"/>
      <c r="AG232" s="28"/>
      <c r="AH232" s="28"/>
      <c r="AK232" s="234">
        <v>1</v>
      </c>
      <c r="AM232" s="234">
        <v>0.5</v>
      </c>
    </row>
    <row r="233" spans="1:44" s="10" customFormat="1" ht="29.25" hidden="1" customHeight="1" outlineLevel="1" x14ac:dyDescent="0.4">
      <c r="A233" s="9">
        <v>1</v>
      </c>
      <c r="B233" s="9"/>
      <c r="C233" s="9">
        <v>1</v>
      </c>
      <c r="D233" s="9">
        <v>1</v>
      </c>
      <c r="E233" s="9">
        <v>1</v>
      </c>
      <c r="F233" s="9"/>
      <c r="G233" s="9" cm="1">
        <f t="array" ref="G233">INDEX(A233:F233,1,VLOOKUP($I$3,$J$285:$L$290,$L$284,))</f>
        <v>0</v>
      </c>
      <c r="H233" s="6"/>
      <c r="I233" s="407"/>
      <c r="J233" s="407"/>
      <c r="K233" s="445"/>
      <c r="L233" s="172"/>
      <c r="M233" s="271" t="s">
        <v>6</v>
      </c>
      <c r="N233" s="137"/>
      <c r="O233" s="301"/>
      <c r="P233" s="35"/>
      <c r="Q233" s="49"/>
      <c r="R233" s="44"/>
      <c r="S233" s="56"/>
      <c r="T233" s="56"/>
      <c r="U233" s="56"/>
      <c r="V233" s="56"/>
      <c r="W233" s="56"/>
      <c r="X233" s="219"/>
      <c r="Y233" s="451"/>
      <c r="Z233" s="28"/>
      <c r="AA233" s="26"/>
      <c r="AC233" s="28"/>
      <c r="AD233" s="28"/>
      <c r="AE233" s="28"/>
      <c r="AF233" s="28"/>
      <c r="AG233" s="28"/>
      <c r="AH233" s="28"/>
    </row>
    <row r="234" spans="1:44" s="10" customFormat="1" ht="29.25" hidden="1" customHeight="1" outlineLevel="1" x14ac:dyDescent="0.4">
      <c r="A234" s="9">
        <v>1</v>
      </c>
      <c r="B234" s="9"/>
      <c r="C234" s="9">
        <v>1</v>
      </c>
      <c r="D234" s="9">
        <v>1</v>
      </c>
      <c r="E234" s="9">
        <v>1</v>
      </c>
      <c r="F234" s="9"/>
      <c r="G234" s="9" cm="1">
        <f t="array" ref="G234">INDEX(A234:F234,1,VLOOKUP($I$3,$J$285:$L$290,$L$284,))</f>
        <v>0</v>
      </c>
      <c r="H234" s="6"/>
      <c r="I234" s="407"/>
      <c r="J234" s="407"/>
      <c r="K234" s="446"/>
      <c r="L234" s="172"/>
      <c r="M234" s="270" t="s">
        <v>27</v>
      </c>
      <c r="N234" s="137"/>
      <c r="O234" s="301"/>
      <c r="P234" s="35"/>
      <c r="Q234" s="49"/>
      <c r="R234" s="44"/>
      <c r="S234" s="57"/>
      <c r="T234" s="56"/>
      <c r="U234" s="57"/>
      <c r="V234" s="56"/>
      <c r="W234" s="56"/>
      <c r="X234" s="219"/>
      <c r="Y234" s="451"/>
      <c r="Z234" s="28"/>
      <c r="AA234" s="26"/>
      <c r="AC234" s="28"/>
      <c r="AD234" s="28"/>
      <c r="AE234" s="28"/>
      <c r="AF234" s="28"/>
      <c r="AG234" s="28"/>
      <c r="AH234" s="28"/>
    </row>
    <row r="235" spans="1:44" s="10" customFormat="1" ht="29.25" hidden="1" customHeight="1" outlineLevel="1" x14ac:dyDescent="0.4">
      <c r="A235" s="9">
        <v>1</v>
      </c>
      <c r="B235" s="9"/>
      <c r="C235" s="9">
        <v>1</v>
      </c>
      <c r="D235" s="9">
        <v>1</v>
      </c>
      <c r="E235" s="9">
        <v>1</v>
      </c>
      <c r="F235" s="9"/>
      <c r="G235" s="9" cm="1">
        <f t="array" ref="G235">INDEX(A235:F235,1,VLOOKUP($I$3,$J$285:$L$290,$L$284,))</f>
        <v>0</v>
      </c>
      <c r="H235" s="6"/>
      <c r="I235" s="407"/>
      <c r="J235" s="407"/>
      <c r="K235" s="70" t="s">
        <v>72</v>
      </c>
      <c r="L235" s="173"/>
      <c r="M235" s="274" t="s">
        <v>74</v>
      </c>
      <c r="N235" s="138"/>
      <c r="O235" s="302"/>
      <c r="P235" s="162"/>
      <c r="V235" s="84"/>
      <c r="W235" s="84"/>
      <c r="X235" s="222"/>
      <c r="Y235" s="452"/>
      <c r="Z235" s="29"/>
      <c r="AA235" s="27"/>
      <c r="AC235" s="28"/>
      <c r="AD235" s="28"/>
      <c r="AE235" s="28"/>
      <c r="AF235" s="28"/>
      <c r="AG235" s="28"/>
      <c r="AH235" s="28"/>
    </row>
    <row r="236" spans="1:44" s="10" customFormat="1" ht="3.75" hidden="1" customHeight="1" collapsed="1" x14ac:dyDescent="0.4">
      <c r="A236" s="9">
        <v>1</v>
      </c>
      <c r="B236" s="9"/>
      <c r="C236" s="9">
        <v>1</v>
      </c>
      <c r="D236" s="9">
        <v>1</v>
      </c>
      <c r="E236" s="9">
        <v>1</v>
      </c>
      <c r="F236" s="9"/>
      <c r="G236" s="9" cm="1">
        <f t="array" ref="G236">INDEX(A236:F236,1,VLOOKUP($I$3,$J$285:$L$290,$L$284,))</f>
        <v>0</v>
      </c>
      <c r="H236" s="6"/>
      <c r="I236" s="6"/>
      <c r="J236" s="123"/>
      <c r="K236" s="99"/>
      <c r="L236" s="68"/>
      <c r="M236" s="75"/>
      <c r="N236" s="108"/>
      <c r="O236" s="303"/>
      <c r="P236" s="104"/>
      <c r="Q236" s="49"/>
      <c r="R236" s="44"/>
      <c r="S236" s="56"/>
      <c r="T236" s="56"/>
      <c r="U236" s="56"/>
      <c r="V236" s="56"/>
      <c r="W236" s="56"/>
      <c r="X236" s="223"/>
      <c r="Y236" s="106"/>
      <c r="Z236" s="107"/>
      <c r="AA236" s="101"/>
      <c r="AC236" s="184"/>
      <c r="AD236" s="184"/>
      <c r="AE236" s="184"/>
      <c r="AF236" s="184"/>
      <c r="AG236" s="184"/>
      <c r="AH236" s="184"/>
    </row>
    <row r="237" spans="1:44" s="10" customFormat="1" ht="29.25" hidden="1" customHeight="1" x14ac:dyDescent="0.4">
      <c r="A237" s="9">
        <v>1</v>
      </c>
      <c r="B237" s="9"/>
      <c r="C237" s="9">
        <v>1</v>
      </c>
      <c r="D237" s="9">
        <v>1</v>
      </c>
      <c r="E237" s="9">
        <v>1</v>
      </c>
      <c r="F237" s="9"/>
      <c r="G237" s="9" cm="1">
        <f t="array" ref="G237">INDEX(A237:F237,1,VLOOKUP($I$3,$J$285:$L$290,$L$284,))</f>
        <v>0</v>
      </c>
      <c r="H237" s="6"/>
      <c r="I237" s="408" t="s">
        <v>249</v>
      </c>
      <c r="J237" s="408"/>
      <c r="K237" s="442" t="s">
        <v>41</v>
      </c>
      <c r="L237" s="168"/>
      <c r="M237" s="272" t="s">
        <v>33</v>
      </c>
      <c r="N237" s="134"/>
      <c r="O237" s="304"/>
      <c r="P237" s="191"/>
      <c r="Q237" s="49"/>
      <c r="R237" s="44"/>
      <c r="S237" s="56"/>
      <c r="T237" s="56"/>
      <c r="U237" s="56"/>
      <c r="V237" s="56"/>
      <c r="W237" s="56"/>
      <c r="X237" s="219"/>
      <c r="Y237" s="453" t="s">
        <v>50</v>
      </c>
      <c r="Z237" s="179" t="str" cm="1">
        <f t="array" ref="Z237">INDEX($AC237:$AH237,1,VLOOKUP($I$3,$J$285:$L$290,3,))</f>
        <v>-</v>
      </c>
      <c r="AA237" s="181" t="str" cm="1">
        <f t="array" ref="AA237">_xlfn.IFS(SUM($N237:$N239)=0,"",$N$237=1,ROUNDDOWN($Z$237*MAX($S$241,$U$241,$W$241),3),$N$238=1,ROUNDDOWN($Z$237*$P$238,3),$N$239=1,0)</f>
        <v/>
      </c>
      <c r="AC237" s="242"/>
      <c r="AD237" s="242" t="s">
        <v>109</v>
      </c>
      <c r="AE237" s="242">
        <v>1</v>
      </c>
      <c r="AF237" s="242">
        <v>1</v>
      </c>
      <c r="AG237" s="242">
        <v>1</v>
      </c>
      <c r="AH237" s="242" t="s">
        <v>109</v>
      </c>
    </row>
    <row r="238" spans="1:44" s="10" customFormat="1" ht="29.25" hidden="1" customHeight="1" x14ac:dyDescent="0.4">
      <c r="A238" s="9">
        <v>1</v>
      </c>
      <c r="B238" s="9"/>
      <c r="C238" s="9">
        <v>1</v>
      </c>
      <c r="D238" s="9">
        <v>1</v>
      </c>
      <c r="E238" s="9">
        <v>1</v>
      </c>
      <c r="F238" s="9"/>
      <c r="G238" s="9" cm="1">
        <f t="array" ref="G238">INDEX(A238:F238,1,VLOOKUP($I$3,$J$285:$L$290,$L$284,))</f>
        <v>0</v>
      </c>
      <c r="H238" s="6"/>
      <c r="I238" s="408"/>
      <c r="J238" s="408"/>
      <c r="K238" s="443"/>
      <c r="L238" s="168"/>
      <c r="M238" s="283" t="str">
        <f>"『東日本高速道路㈱"&amp;P3&amp;"支社所管施設の災害時における災害応急復旧業務に関する協定』締結者"</f>
        <v>『東日本高速道路㈱北海道支社所管施設の災害時における災害応急復旧業務に関する協定』締結者</v>
      </c>
      <c r="N238" s="139"/>
      <c r="O238" s="305"/>
      <c r="P238" s="190" t="str">
        <f>IF($N238="","",$AK238)</f>
        <v/>
      </c>
      <c r="Q238" s="49"/>
      <c r="R238" s="44"/>
      <c r="S238" s="56"/>
      <c r="T238" s="56"/>
      <c r="U238" s="56"/>
      <c r="V238" s="56"/>
      <c r="W238" s="56"/>
      <c r="X238" s="219"/>
      <c r="Y238" s="454"/>
      <c r="Z238" s="28"/>
      <c r="AA238" s="26"/>
      <c r="AC238" s="28"/>
      <c r="AD238" s="28"/>
      <c r="AE238" s="28"/>
      <c r="AF238" s="28"/>
      <c r="AG238" s="28"/>
      <c r="AH238" s="28"/>
      <c r="AJ238" s="10" t="s">
        <v>164</v>
      </c>
      <c r="AK238" s="244">
        <v>0.5</v>
      </c>
    </row>
    <row r="239" spans="1:44" s="10" customFormat="1" ht="29.25" hidden="1" customHeight="1" x14ac:dyDescent="0.4">
      <c r="A239" s="9">
        <v>1</v>
      </c>
      <c r="B239" s="9"/>
      <c r="C239" s="9">
        <v>1</v>
      </c>
      <c r="D239" s="9">
        <v>1</v>
      </c>
      <c r="E239" s="9">
        <v>1</v>
      </c>
      <c r="F239" s="9"/>
      <c r="G239" s="9" cm="1">
        <f t="array" ref="G239">INDEX(A239:F239,1,VLOOKUP($I$3,$J$285:$L$290,$L$284,))</f>
        <v>0</v>
      </c>
      <c r="H239" s="6"/>
      <c r="I239" s="408"/>
      <c r="J239" s="408"/>
      <c r="K239" s="444"/>
      <c r="L239" s="168"/>
      <c r="M239" s="272" t="s">
        <v>34</v>
      </c>
      <c r="N239" s="134"/>
      <c r="O239" s="298"/>
      <c r="P239" s="35"/>
      <c r="Q239" s="49"/>
      <c r="R239" s="44"/>
      <c r="S239" s="56"/>
      <c r="T239" s="56"/>
      <c r="U239" s="56"/>
      <c r="V239" s="56"/>
      <c r="W239" s="56"/>
      <c r="X239" s="219"/>
      <c r="Y239" s="454"/>
      <c r="Z239" s="28"/>
      <c r="AA239" s="26"/>
      <c r="AC239" s="28"/>
      <c r="AD239" s="28"/>
      <c r="AE239" s="28"/>
      <c r="AF239" s="28"/>
      <c r="AG239" s="28"/>
      <c r="AH239" s="28"/>
    </row>
    <row r="240" spans="1:44" s="10" customFormat="1" ht="29.25" hidden="1" customHeight="1" x14ac:dyDescent="0.4">
      <c r="A240" s="9">
        <v>1</v>
      </c>
      <c r="B240" s="9"/>
      <c r="C240" s="9">
        <v>1</v>
      </c>
      <c r="D240" s="9">
        <v>1</v>
      </c>
      <c r="E240" s="9">
        <v>1</v>
      </c>
      <c r="F240" s="9"/>
      <c r="G240" s="9" cm="1">
        <f t="array" ref="G240">INDEX(A240:F240,1,VLOOKUP($I$3,$J$285:$L$290,$L$284,))</f>
        <v>0</v>
      </c>
      <c r="H240" s="6"/>
      <c r="I240" s="408"/>
      <c r="J240" s="408"/>
      <c r="K240" s="15" t="s">
        <v>15</v>
      </c>
      <c r="L240" s="389"/>
      <c r="M240" s="390"/>
      <c r="N240" s="140"/>
      <c r="O240" s="306"/>
      <c r="P240" s="35"/>
      <c r="Q240" s="49"/>
      <c r="R240" s="44"/>
      <c r="S240" s="56"/>
      <c r="T240" s="56"/>
      <c r="U240" s="56"/>
      <c r="V240" s="56"/>
      <c r="W240" s="56"/>
      <c r="X240" s="219"/>
      <c r="Y240" s="454"/>
      <c r="Z240" s="28"/>
      <c r="AA240" s="26"/>
      <c r="AC240" s="28"/>
      <c r="AD240" s="28"/>
      <c r="AE240" s="28"/>
      <c r="AF240" s="28"/>
      <c r="AG240" s="28"/>
      <c r="AH240" s="28"/>
    </row>
    <row r="241" spans="1:44" s="10" customFormat="1" ht="29.25" hidden="1" customHeight="1" x14ac:dyDescent="0.4">
      <c r="A241" s="9">
        <v>1</v>
      </c>
      <c r="B241" s="9"/>
      <c r="C241" s="9">
        <v>1</v>
      </c>
      <c r="D241" s="9">
        <v>1</v>
      </c>
      <c r="E241" s="9">
        <v>1</v>
      </c>
      <c r="F241" s="9"/>
      <c r="G241" s="9" cm="1">
        <f t="array" ref="G241">INDEX(A241:F241,1,VLOOKUP($I$3,$J$285:$L$290,$L$284,))</f>
        <v>0</v>
      </c>
      <c r="H241" s="6"/>
      <c r="I241" s="408"/>
      <c r="J241" s="408"/>
      <c r="K241" s="15" t="s">
        <v>16</v>
      </c>
      <c r="L241" s="389"/>
      <c r="M241" s="390"/>
      <c r="N241" s="140"/>
      <c r="O241" s="306"/>
      <c r="P241" s="245" t="str">
        <f>IF($I$3=$J$289,"当該地域機関"&amp;CHAR(10)&amp;"※該当すれば「1」を記入","")</f>
        <v/>
      </c>
      <c r="Q241" s="246"/>
      <c r="R241" s="44"/>
      <c r="S241" s="115" t="str">
        <f>IF($N$237="","",IF(S242=1,AK$241,""))</f>
        <v/>
      </c>
      <c r="T241" s="56"/>
      <c r="U241" s="115" t="str">
        <f>IF($N$237="","",IF(U242=1,AM$241,""))</f>
        <v/>
      </c>
      <c r="V241" s="56"/>
      <c r="W241" s="115" t="str">
        <f>IF($N$237="","",IF(W242=1,AO$241,""))</f>
        <v/>
      </c>
      <c r="X241" s="219"/>
      <c r="Y241" s="454"/>
      <c r="Z241" s="28"/>
      <c r="AA241" s="26"/>
      <c r="AC241" s="28"/>
      <c r="AD241" s="28"/>
      <c r="AE241" s="28"/>
      <c r="AF241" s="28"/>
      <c r="AG241" s="28"/>
      <c r="AH241" s="28"/>
      <c r="AK241" s="184">
        <v>0.25</v>
      </c>
      <c r="AM241" s="232">
        <v>0.5</v>
      </c>
      <c r="AO241" s="231">
        <v>1</v>
      </c>
    </row>
    <row r="242" spans="1:44" s="10" customFormat="1" ht="29.25" hidden="1" customHeight="1" x14ac:dyDescent="0.4">
      <c r="A242" s="9">
        <v>1</v>
      </c>
      <c r="B242" s="9"/>
      <c r="C242" s="9">
        <v>1</v>
      </c>
      <c r="D242" s="9">
        <v>1</v>
      </c>
      <c r="E242" s="9">
        <v>1</v>
      </c>
      <c r="F242" s="9"/>
      <c r="G242" s="9" cm="1">
        <f t="array" ref="G242">INDEX(A242:F242,1,VLOOKUP($I$3,$J$285:$L$290,$L$284,))</f>
        <v>0</v>
      </c>
      <c r="H242" s="6"/>
      <c r="I242" s="408"/>
      <c r="J242" s="408"/>
      <c r="K242" s="12" t="s">
        <v>216</v>
      </c>
      <c r="L242" s="373"/>
      <c r="M242" s="374"/>
      <c r="N242" s="130"/>
      <c r="O242" s="292"/>
      <c r="P242" s="47"/>
      <c r="Q242" s="57"/>
      <c r="R242" s="34">
        <f>DATE($M$3-$AM242+1,4,1)</f>
        <v>42461</v>
      </c>
      <c r="S242" s="161" t="str">
        <f>IF($N242="","",IF(AND($L242&gt;=$R242,$L242&lt;$T242),1,"-"))</f>
        <v/>
      </c>
      <c r="T242" s="34">
        <f>DATE($M$3-$AO242+1,4,1)</f>
        <v>44287</v>
      </c>
      <c r="U242" s="161" t="str">
        <f>IF($N242="","",IF(AND($L242&gt;=$T242,$L242&lt;$V242),1,"-"))</f>
        <v/>
      </c>
      <c r="V242" s="34">
        <f>DATE($M$3-$AQ242+1,4,1)</f>
        <v>45017</v>
      </c>
      <c r="W242" s="161" t="str">
        <f>IF(N242="","",IF($L242&gt;=$V242,1,"-"))</f>
        <v/>
      </c>
      <c r="X242" s="219"/>
      <c r="Y242" s="454"/>
      <c r="Z242" s="28"/>
      <c r="AA242" s="26"/>
      <c r="AC242" s="28"/>
      <c r="AD242" s="28"/>
      <c r="AE242" s="28"/>
      <c r="AF242" s="28"/>
      <c r="AG242" s="28"/>
      <c r="AH242" s="28"/>
      <c r="AJ242" s="10" t="s">
        <v>162</v>
      </c>
      <c r="AK242" s="159"/>
      <c r="AL242" s="9"/>
      <c r="AM242" s="159">
        <f>AM$21</f>
        <v>11</v>
      </c>
      <c r="AN242" s="9" t="s">
        <v>144</v>
      </c>
      <c r="AO242" s="159">
        <f>AO$21</f>
        <v>6</v>
      </c>
      <c r="AP242" s="9" t="s">
        <v>144</v>
      </c>
      <c r="AQ242" s="159">
        <f>AQ$21</f>
        <v>4</v>
      </c>
      <c r="AR242" s="9" t="s">
        <v>144</v>
      </c>
    </row>
    <row r="243" spans="1:44" s="10" customFormat="1" ht="29.25" hidden="1" customHeight="1" x14ac:dyDescent="0.4">
      <c r="A243" s="9">
        <v>1</v>
      </c>
      <c r="B243" s="9"/>
      <c r="C243" s="9">
        <v>1</v>
      </c>
      <c r="D243" s="9">
        <v>1</v>
      </c>
      <c r="E243" s="9">
        <v>1</v>
      </c>
      <c r="F243" s="9"/>
      <c r="G243" s="9" cm="1">
        <f t="array" ref="G243">INDEX(A243:F243,1,VLOOKUP($I$3,$J$285:$L$290,$L$284,))</f>
        <v>0</v>
      </c>
      <c r="H243" s="6"/>
      <c r="I243" s="408"/>
      <c r="J243" s="408"/>
      <c r="K243" s="70" t="s">
        <v>72</v>
      </c>
      <c r="L243" s="169"/>
      <c r="M243" s="275" t="s">
        <v>117</v>
      </c>
      <c r="N243" s="135"/>
      <c r="O243" s="299"/>
      <c r="P243" s="79"/>
      <c r="Q243" s="80"/>
      <c r="R243" s="71"/>
      <c r="S243" s="57"/>
      <c r="T243" s="71"/>
      <c r="U243" s="57"/>
      <c r="V243" s="81"/>
      <c r="W243" s="80"/>
      <c r="X243" s="222"/>
      <c r="Y243" s="455"/>
      <c r="Z243" s="29"/>
      <c r="AA243" s="27"/>
      <c r="AC243" s="28"/>
      <c r="AD243" s="28"/>
      <c r="AE243" s="28"/>
      <c r="AF243" s="28"/>
      <c r="AG243" s="28"/>
      <c r="AH243" s="28"/>
    </row>
    <row r="244" spans="1:44" s="10" customFormat="1" ht="3.75" hidden="1" customHeight="1" x14ac:dyDescent="0.4">
      <c r="A244" s="9">
        <v>1</v>
      </c>
      <c r="B244" s="9"/>
      <c r="C244" s="9">
        <v>1</v>
      </c>
      <c r="D244" s="9">
        <v>1</v>
      </c>
      <c r="E244" s="9">
        <v>1</v>
      </c>
      <c r="F244" s="9"/>
      <c r="G244" s="9" cm="1">
        <f t="array" ref="G244">INDEX(A244:F244,1,VLOOKUP($I$3,$J$285:$L$290,$L$284,))</f>
        <v>0</v>
      </c>
      <c r="H244" s="6"/>
      <c r="I244" s="6"/>
      <c r="J244" s="149"/>
      <c r="K244" s="99"/>
      <c r="L244" s="67"/>
      <c r="M244" s="69"/>
      <c r="N244" s="97"/>
      <c r="O244" s="296"/>
      <c r="P244" s="71"/>
      <c r="Q244" s="57"/>
      <c r="R244" s="71"/>
      <c r="S244" s="57"/>
      <c r="T244" s="71"/>
      <c r="U244" s="57"/>
      <c r="V244" s="71"/>
      <c r="W244" s="57"/>
      <c r="X244" s="223"/>
      <c r="Y244" s="102"/>
      <c r="Z244" s="56"/>
      <c r="AA244" s="101"/>
      <c r="AC244" s="184"/>
      <c r="AD244" s="184"/>
      <c r="AE244" s="184"/>
      <c r="AF244" s="184"/>
      <c r="AG244" s="184"/>
      <c r="AH244" s="184"/>
    </row>
    <row r="245" spans="1:44" s="10" customFormat="1" ht="29.25" hidden="1" customHeight="1" x14ac:dyDescent="0.4">
      <c r="A245" s="9">
        <v>1</v>
      </c>
      <c r="B245" s="9"/>
      <c r="C245" s="9"/>
      <c r="D245" s="9"/>
      <c r="E245" s="9">
        <v>1</v>
      </c>
      <c r="F245" s="9"/>
      <c r="G245" s="9" cm="1">
        <f t="array" ref="G245">INDEX(A245:F245,1,VLOOKUP($I$3,$J$285:$L$290,$L$284,))</f>
        <v>0</v>
      </c>
      <c r="H245" s="6"/>
      <c r="I245" s="396" t="s">
        <v>92</v>
      </c>
      <c r="J245" s="396"/>
      <c r="K245" s="445" t="s">
        <v>91</v>
      </c>
      <c r="L245" s="174"/>
      <c r="M245" s="269" t="s">
        <v>156</v>
      </c>
      <c r="N245" s="141"/>
      <c r="O245" s="307"/>
      <c r="P245" s="35"/>
      <c r="Q245" s="49"/>
      <c r="R245" s="239" t="str">
        <f>IF($N245="","",$AK245)</f>
        <v/>
      </c>
      <c r="S245" s="160"/>
      <c r="T245" s="113"/>
      <c r="U245" s="113"/>
      <c r="V245" s="88"/>
      <c r="W245" s="88"/>
      <c r="X245" s="218"/>
      <c r="Y245" s="386" t="s">
        <v>92</v>
      </c>
      <c r="Z245" s="179" t="str" cm="1">
        <f t="array" ref="Z245">INDEX($AC245:$AH245,1,VLOOKUP($I$3,$J$285:$L$290,3,))</f>
        <v>-</v>
      </c>
      <c r="AA245" s="180" t="str">
        <f>IF(SUM($N245:$N247)=0,"",$Z$245*SUM($R245:$R247))</f>
        <v/>
      </c>
      <c r="AC245" s="242"/>
      <c r="AD245" s="242" t="s">
        <v>109</v>
      </c>
      <c r="AE245" s="242" t="s">
        <v>109</v>
      </c>
      <c r="AF245" s="242" t="s">
        <v>109</v>
      </c>
      <c r="AG245" s="242">
        <v>2</v>
      </c>
      <c r="AH245" s="242" t="s">
        <v>109</v>
      </c>
      <c r="AJ245" s="159" t="s">
        <v>158</v>
      </c>
      <c r="AK245" s="235">
        <v>1</v>
      </c>
    </row>
    <row r="246" spans="1:44" s="10" customFormat="1" ht="29.25" hidden="1" customHeight="1" x14ac:dyDescent="0.4">
      <c r="A246" s="9">
        <v>1</v>
      </c>
      <c r="B246" s="9"/>
      <c r="C246" s="9"/>
      <c r="D246" s="9"/>
      <c r="E246" s="9">
        <v>1</v>
      </c>
      <c r="F246" s="9"/>
      <c r="G246" s="9" cm="1">
        <f t="array" ref="G246">INDEX(A246:F246,1,VLOOKUP($I$3,$J$285:$L$290,$L$284,))</f>
        <v>0</v>
      </c>
      <c r="H246" s="6"/>
      <c r="I246" s="396"/>
      <c r="J246" s="396"/>
      <c r="K246" s="445"/>
      <c r="L246" s="174"/>
      <c r="M246" s="269" t="s">
        <v>157</v>
      </c>
      <c r="N246" s="141"/>
      <c r="O246" s="307"/>
      <c r="P246" s="229"/>
      <c r="Q246" s="49"/>
      <c r="R246" s="239" t="str">
        <f>IF($N246="","",$AK246)</f>
        <v/>
      </c>
      <c r="S246" s="160"/>
      <c r="T246" s="230"/>
      <c r="U246" s="230"/>
      <c r="V246" s="88"/>
      <c r="W246" s="88"/>
      <c r="X246" s="218"/>
      <c r="Y246" s="387"/>
      <c r="Z246" s="238"/>
      <c r="AA246" s="240"/>
      <c r="AC246" s="28"/>
      <c r="AD246" s="28"/>
      <c r="AE246" s="28"/>
      <c r="AF246" s="28"/>
      <c r="AG246" s="28"/>
      <c r="AH246" s="28"/>
      <c r="AJ246" s="159" t="s">
        <v>159</v>
      </c>
      <c r="AK246" s="235">
        <v>0.5</v>
      </c>
    </row>
    <row r="247" spans="1:44" s="10" customFormat="1" ht="29.25" hidden="1" customHeight="1" x14ac:dyDescent="0.4">
      <c r="A247" s="9">
        <v>1</v>
      </c>
      <c r="B247" s="9"/>
      <c r="C247" s="9"/>
      <c r="D247" s="9"/>
      <c r="E247" s="9">
        <v>1</v>
      </c>
      <c r="F247" s="9"/>
      <c r="G247" s="9" cm="1">
        <f t="array" ref="G247">INDEX(A247:F247,1,VLOOKUP($I$3,$J$285:$L$290,$L$284,))</f>
        <v>0</v>
      </c>
      <c r="H247" s="6"/>
      <c r="I247" s="396"/>
      <c r="J247" s="396"/>
      <c r="K247" s="445"/>
      <c r="L247" s="175"/>
      <c r="M247" s="285" t="s">
        <v>94</v>
      </c>
      <c r="N247" s="142"/>
      <c r="O247" s="308"/>
      <c r="P247" s="35"/>
      <c r="Q247" s="49"/>
      <c r="R247" s="239" t="str">
        <f>IF($N247="","",0)</f>
        <v/>
      </c>
      <c r="S247" s="56"/>
      <c r="T247" s="56"/>
      <c r="U247" s="56"/>
      <c r="V247" s="56"/>
      <c r="W247" s="56"/>
      <c r="X247" s="219"/>
      <c r="Y247" s="387"/>
      <c r="Z247" s="28"/>
      <c r="AA247" s="26"/>
      <c r="AC247" s="28"/>
      <c r="AD247" s="28"/>
      <c r="AE247" s="28"/>
      <c r="AF247" s="28"/>
      <c r="AG247" s="28"/>
      <c r="AH247" s="28"/>
    </row>
    <row r="248" spans="1:44" s="10" customFormat="1" ht="29.25" hidden="1" customHeight="1" x14ac:dyDescent="0.4">
      <c r="A248" s="9">
        <v>1</v>
      </c>
      <c r="B248" s="9"/>
      <c r="C248" s="9"/>
      <c r="D248" s="9"/>
      <c r="E248" s="9">
        <v>1</v>
      </c>
      <c r="F248" s="9"/>
      <c r="G248" s="9" cm="1">
        <f t="array" ref="G248">INDEX(A248:F248,1,VLOOKUP($I$3,$J$285:$L$290,$L$284,))</f>
        <v>0</v>
      </c>
      <c r="H248" s="6"/>
      <c r="I248" s="396"/>
      <c r="J248" s="396"/>
      <c r="K248" s="70" t="s">
        <v>72</v>
      </c>
      <c r="L248" s="169"/>
      <c r="M248" s="275" t="s">
        <v>93</v>
      </c>
      <c r="N248" s="143"/>
      <c r="O248" s="309"/>
      <c r="P248" s="82"/>
      <c r="Q248" s="83"/>
      <c r="R248" s="77"/>
      <c r="S248" s="84"/>
      <c r="T248" s="84"/>
      <c r="U248" s="84"/>
      <c r="V248" s="84"/>
      <c r="W248" s="84"/>
      <c r="X248" s="222"/>
      <c r="Y248" s="388"/>
      <c r="Z248" s="29"/>
      <c r="AA248" s="109"/>
      <c r="AC248" s="28"/>
      <c r="AD248" s="28"/>
      <c r="AE248" s="28"/>
      <c r="AF248" s="28"/>
      <c r="AG248" s="28"/>
      <c r="AH248" s="28"/>
    </row>
    <row r="249" spans="1:44" s="10" customFormat="1" ht="3.75" hidden="1" customHeight="1" x14ac:dyDescent="0.4">
      <c r="A249" s="9">
        <v>1</v>
      </c>
      <c r="B249" s="9"/>
      <c r="C249" s="9"/>
      <c r="D249" s="9"/>
      <c r="E249" s="9">
        <v>1</v>
      </c>
      <c r="F249" s="9"/>
      <c r="G249" s="9" cm="1">
        <f t="array" ref="G249">INDEX(A249:F249,1,VLOOKUP($I$3,$J$285:$L$290,$L$284,))</f>
        <v>0</v>
      </c>
      <c r="H249" s="6"/>
      <c r="I249" s="6"/>
      <c r="J249" s="149"/>
      <c r="K249" s="99"/>
      <c r="L249" s="67"/>
      <c r="M249" s="112"/>
      <c r="N249" s="103"/>
      <c r="O249" s="310"/>
      <c r="P249" s="104"/>
      <c r="Q249" s="49"/>
      <c r="R249" s="44"/>
      <c r="S249" s="56"/>
      <c r="T249" s="56"/>
      <c r="U249" s="56"/>
      <c r="V249" s="56"/>
      <c r="W249" s="56"/>
      <c r="X249" s="223"/>
      <c r="Y249" s="72"/>
      <c r="Z249" s="73"/>
      <c r="AA249" s="74"/>
      <c r="AC249" s="184"/>
      <c r="AD249" s="184"/>
      <c r="AE249" s="184"/>
      <c r="AF249" s="184"/>
      <c r="AG249" s="184"/>
      <c r="AH249" s="184"/>
    </row>
    <row r="250" spans="1:44" s="10" customFormat="1" ht="29.25" hidden="1" customHeight="1" x14ac:dyDescent="0.4">
      <c r="A250" s="9">
        <v>1</v>
      </c>
      <c r="B250" s="9"/>
      <c r="C250" s="9">
        <v>1</v>
      </c>
      <c r="D250" s="9">
        <v>1</v>
      </c>
      <c r="E250" s="9">
        <v>1</v>
      </c>
      <c r="F250" s="9"/>
      <c r="G250" s="9" cm="1">
        <f t="array" ref="G250">INDEX(A250:F250,1,VLOOKUP($I$3,$J$285:$L$290,$L$284,))</f>
        <v>0</v>
      </c>
      <c r="H250" s="6"/>
      <c r="I250" s="396" t="s">
        <v>17</v>
      </c>
      <c r="J250" s="396"/>
      <c r="K250" s="445" t="s">
        <v>28</v>
      </c>
      <c r="L250" s="174"/>
      <c r="M250" s="269" t="s">
        <v>167</v>
      </c>
      <c r="N250" s="141"/>
      <c r="O250" s="307"/>
      <c r="P250" s="189" t="str">
        <f>IF(SUM(N250:N253)=0,"",SUM(N250:N252))</f>
        <v/>
      </c>
      <c r="Q250" s="92"/>
      <c r="R250" s="89" t="str">
        <f>IF($AK$250="","",$AK$250&amp;$AL$250)</f>
        <v>1つ</v>
      </c>
      <c r="S250" s="121" t="str">
        <f>IF(SUM($N250:$N253)=0,"",IF($P$250&gt;=AK$250,1,"-"))</f>
        <v/>
      </c>
      <c r="T250" s="90" t="str">
        <f>IF($AM$250="","",$AM$250&amp;$AN$250)</f>
        <v/>
      </c>
      <c r="U250" s="122" t="str">
        <f>IF(SUM($N250:$N253)=0,"",IF(AND($P$250&lt;$AK$250,$P$250&gt;=AM$250),1,"-"))</f>
        <v/>
      </c>
      <c r="V250" s="88"/>
      <c r="W250" s="88"/>
      <c r="X250" s="218"/>
      <c r="Y250" s="386" t="s">
        <v>51</v>
      </c>
      <c r="Z250" s="179" t="str" cm="1">
        <f t="array" ref="Z250">INDEX($AC250:$AH250,1,VLOOKUP($I$3,$J$285:$L$290,3,))</f>
        <v>-</v>
      </c>
      <c r="AA250" s="180" t="str">
        <f>IF(SUM($N250:$N253)=0,"",ROUNDDOWN($Z$250*MAX($S$251,$U$251),3))</f>
        <v/>
      </c>
      <c r="AC250" s="242"/>
      <c r="AD250" s="242" t="s">
        <v>109</v>
      </c>
      <c r="AE250" s="242">
        <v>1</v>
      </c>
      <c r="AF250" s="242">
        <v>1</v>
      </c>
      <c r="AG250" s="242">
        <v>1</v>
      </c>
      <c r="AH250" s="242" t="s">
        <v>109</v>
      </c>
      <c r="AJ250" s="370" t="s">
        <v>161</v>
      </c>
      <c r="AK250" s="233">
        <v>1</v>
      </c>
      <c r="AL250" s="233" t="s">
        <v>155</v>
      </c>
      <c r="AM250" s="233"/>
      <c r="AN250" s="233"/>
    </row>
    <row r="251" spans="1:44" s="10" customFormat="1" ht="29.25" hidden="1" customHeight="1" x14ac:dyDescent="0.4">
      <c r="A251" s="9">
        <v>1</v>
      </c>
      <c r="B251" s="9"/>
      <c r="C251" s="9">
        <v>1</v>
      </c>
      <c r="D251" s="9">
        <v>1</v>
      </c>
      <c r="E251" s="9">
        <v>1</v>
      </c>
      <c r="F251" s="9"/>
      <c r="G251" s="9" cm="1">
        <f t="array" ref="G251">INDEX(A251:F251,1,VLOOKUP($I$3,$J$285:$L$290,$L$284,))</f>
        <v>0</v>
      </c>
      <c r="H251" s="6"/>
      <c r="I251" s="396"/>
      <c r="J251" s="396"/>
      <c r="K251" s="445"/>
      <c r="L251" s="175"/>
      <c r="M251" s="285" t="s">
        <v>168</v>
      </c>
      <c r="N251" s="142"/>
      <c r="O251" s="308"/>
      <c r="P251" s="35"/>
      <c r="Q251" s="49"/>
      <c r="R251" s="44"/>
      <c r="S251" s="193" t="str">
        <f>IF($S250=1,AK$251,"")</f>
        <v/>
      </c>
      <c r="T251" s="56"/>
      <c r="U251" s="188" t="str">
        <f>IF($U250=1,AM$251,"")</f>
        <v/>
      </c>
      <c r="V251" s="56"/>
      <c r="W251" s="56"/>
      <c r="X251" s="219"/>
      <c r="Y251" s="387"/>
      <c r="Z251" s="28"/>
      <c r="AA251" s="26"/>
      <c r="AC251" s="28"/>
      <c r="AD251" s="28"/>
      <c r="AE251" s="28"/>
      <c r="AF251" s="28"/>
      <c r="AG251" s="28"/>
      <c r="AH251" s="28"/>
      <c r="AJ251" s="370"/>
      <c r="AK251" s="234">
        <v>1</v>
      </c>
      <c r="AM251" s="234"/>
    </row>
    <row r="252" spans="1:44" s="10" customFormat="1" ht="29.25" hidden="1" customHeight="1" x14ac:dyDescent="0.4">
      <c r="A252" s="9">
        <v>1</v>
      </c>
      <c r="B252" s="9"/>
      <c r="C252" s="9">
        <v>1</v>
      </c>
      <c r="D252" s="9">
        <v>1</v>
      </c>
      <c r="E252" s="9">
        <v>1</v>
      </c>
      <c r="F252" s="9"/>
      <c r="G252" s="9" cm="1">
        <f t="array" ref="G252">INDEX(A252:F252,1,VLOOKUP($I$3,$J$285:$L$290,$L$284,))</f>
        <v>0</v>
      </c>
      <c r="H252" s="6"/>
      <c r="I252" s="396"/>
      <c r="J252" s="396"/>
      <c r="K252" s="445"/>
      <c r="L252" s="175"/>
      <c r="M252" s="284" t="s">
        <v>169</v>
      </c>
      <c r="N252" s="140"/>
      <c r="O252" s="306"/>
      <c r="P252" s="35"/>
      <c r="Q252" s="49"/>
      <c r="R252" s="44"/>
      <c r="S252" s="56"/>
      <c r="T252" s="56"/>
      <c r="U252" s="56"/>
      <c r="V252" s="56"/>
      <c r="W252" s="56"/>
      <c r="X252" s="219"/>
      <c r="Y252" s="387"/>
      <c r="Z252" s="28"/>
      <c r="AA252" s="26"/>
      <c r="AC252" s="28"/>
      <c r="AD252" s="28"/>
      <c r="AE252" s="28"/>
      <c r="AF252" s="28"/>
      <c r="AG252" s="28"/>
      <c r="AH252" s="28"/>
    </row>
    <row r="253" spans="1:44" s="10" customFormat="1" ht="29.25" hidden="1" customHeight="1" x14ac:dyDescent="0.4">
      <c r="A253" s="9">
        <v>1</v>
      </c>
      <c r="B253" s="9"/>
      <c r="C253" s="9">
        <v>1</v>
      </c>
      <c r="D253" s="9">
        <v>1</v>
      </c>
      <c r="E253" s="9">
        <v>1</v>
      </c>
      <c r="F253" s="9"/>
      <c r="G253" s="9" cm="1">
        <f t="array" ref="G253">INDEX(A253:F253,1,VLOOKUP($I$3,$J$285:$L$290,$L$284,))</f>
        <v>0</v>
      </c>
      <c r="H253" s="6"/>
      <c r="I253" s="396"/>
      <c r="J253" s="396"/>
      <c r="K253" s="446"/>
      <c r="L253" s="175"/>
      <c r="M253" s="284" t="s">
        <v>27</v>
      </c>
      <c r="N253" s="140"/>
      <c r="O253" s="306"/>
      <c r="P253" s="35"/>
      <c r="Q253" s="49"/>
      <c r="R253" s="44"/>
      <c r="S253" s="56"/>
      <c r="T253" s="56"/>
      <c r="U253" s="56"/>
      <c r="V253" s="56"/>
      <c r="W253" s="56"/>
      <c r="X253" s="219"/>
      <c r="Y253" s="387"/>
      <c r="Z253" s="28"/>
      <c r="AA253" s="26"/>
      <c r="AC253" s="28"/>
      <c r="AD253" s="28"/>
      <c r="AE253" s="28"/>
      <c r="AF253" s="28"/>
      <c r="AG253" s="28"/>
      <c r="AH253" s="28"/>
    </row>
    <row r="254" spans="1:44" s="10" customFormat="1" ht="29.25" hidden="1" customHeight="1" x14ac:dyDescent="0.4">
      <c r="A254" s="9">
        <v>1</v>
      </c>
      <c r="B254" s="9"/>
      <c r="C254" s="9">
        <v>1</v>
      </c>
      <c r="D254" s="9">
        <v>1</v>
      </c>
      <c r="E254" s="9">
        <v>1</v>
      </c>
      <c r="F254" s="9"/>
      <c r="G254" s="9" cm="1">
        <f t="array" ref="G254">INDEX(A254:F254,1,VLOOKUP($I$3,$J$285:$L$290,$L$284,))</f>
        <v>0</v>
      </c>
      <c r="H254" s="6"/>
      <c r="I254" s="396"/>
      <c r="J254" s="396"/>
      <c r="K254" s="70" t="s">
        <v>72</v>
      </c>
      <c r="L254" s="169"/>
      <c r="M254" s="275" t="s">
        <v>75</v>
      </c>
      <c r="N254" s="143"/>
      <c r="O254" s="309"/>
      <c r="P254" s="82"/>
      <c r="Q254" s="83"/>
      <c r="R254" s="77"/>
      <c r="S254" s="84"/>
      <c r="T254" s="84"/>
      <c r="U254" s="84"/>
      <c r="V254" s="84"/>
      <c r="W254" s="84"/>
      <c r="X254" s="222"/>
      <c r="Y254" s="388"/>
      <c r="Z254" s="29"/>
      <c r="AA254" s="109"/>
      <c r="AC254" s="29"/>
      <c r="AD254" s="29"/>
      <c r="AE254" s="29"/>
      <c r="AF254" s="29"/>
      <c r="AG254" s="29"/>
      <c r="AH254" s="29"/>
    </row>
    <row r="255" spans="1:44" s="10" customFormat="1" ht="3.75" hidden="1" customHeight="1" x14ac:dyDescent="0.4">
      <c r="A255" s="9">
        <v>1</v>
      </c>
      <c r="B255" s="9"/>
      <c r="C255" s="9">
        <v>1</v>
      </c>
      <c r="D255" s="9">
        <v>1</v>
      </c>
      <c r="E255" s="9">
        <v>1</v>
      </c>
      <c r="F255" s="9"/>
      <c r="G255" s="9" cm="1">
        <f t="array" ref="G255">INDEX(A255:F255,1,VLOOKUP($I$3,$J$285:$L$290,$L$284,))</f>
        <v>0</v>
      </c>
      <c r="H255" s="6"/>
      <c r="I255" s="354"/>
      <c r="J255" s="354"/>
      <c r="K255" s="355"/>
      <c r="L255" s="363"/>
      <c r="M255" s="356"/>
      <c r="N255" s="361"/>
      <c r="O255" s="362"/>
      <c r="P255" s="357"/>
      <c r="Q255" s="83"/>
      <c r="R255" s="77"/>
      <c r="S255" s="84"/>
      <c r="T255" s="84"/>
      <c r="U255" s="84"/>
      <c r="V255" s="84"/>
      <c r="W255" s="84"/>
      <c r="X255" s="358"/>
      <c r="Y255" s="359"/>
      <c r="Z255" s="73"/>
      <c r="AA255" s="74"/>
      <c r="AC255" s="73"/>
      <c r="AD255" s="73"/>
      <c r="AE255" s="73"/>
      <c r="AF255" s="73"/>
      <c r="AG255" s="73"/>
      <c r="AH255" s="73"/>
    </row>
    <row r="256" spans="1:44" s="10" customFormat="1" ht="29.25" hidden="1" customHeight="1" x14ac:dyDescent="0.4">
      <c r="A256" s="9">
        <v>1</v>
      </c>
      <c r="B256" s="9"/>
      <c r="C256" s="9">
        <v>1</v>
      </c>
      <c r="D256" s="9">
        <v>1</v>
      </c>
      <c r="E256" s="9">
        <v>1</v>
      </c>
      <c r="F256" s="9"/>
      <c r="G256" s="9" cm="1">
        <f t="array" ref="G256">INDEX(A256:F256,1,VLOOKUP($I$3,$J$285:$L$290,$L$284,))</f>
        <v>0</v>
      </c>
      <c r="H256" s="6"/>
      <c r="I256" s="396" t="s">
        <v>224</v>
      </c>
      <c r="J256" s="396"/>
      <c r="K256" s="468" t="s">
        <v>226</v>
      </c>
      <c r="L256" s="165"/>
      <c r="M256" s="356" t="s">
        <v>227</v>
      </c>
      <c r="N256" s="140"/>
      <c r="O256" s="360"/>
      <c r="P256" s="368" t="str">
        <f>IF(AK256="","",AK256)</f>
        <v>①～③のうち２つ以上</v>
      </c>
      <c r="Q256" s="369" t="str">
        <f>IF((($N$256+$N$257+$N$258)*0.5+$N$260*0.25)&gt;=1,1,"")</f>
        <v/>
      </c>
      <c r="R256" s="368" t="str">
        <f>IF(AM256="","",AM256)</f>
        <v>①～③のいずれか１つと④</v>
      </c>
      <c r="S256" s="369" t="str">
        <f>IF((($N$256+$N$257+$N$258)*0.5+$N$260*0.25)=0.75,1,"")</f>
        <v/>
      </c>
      <c r="T256" s="368" t="str">
        <f>IF(AO256="","",AO256)</f>
        <v>①～③のうち１つ</v>
      </c>
      <c r="U256" s="369" t="str">
        <f>IF((($N$256+$N$257+$N$258)*0.5+$N$260*0.25)=0.5,1,"")</f>
        <v/>
      </c>
      <c r="V256" s="368" t="str">
        <f>IF(AQ256="","",AQ256)</f>
        <v>④のみ</v>
      </c>
      <c r="W256" s="369" t="str">
        <f>IF((($N$256+$N$257+$N$258)*0.5+$N$260*0.25)=0.25,1,"")</f>
        <v/>
      </c>
      <c r="X256" s="219"/>
      <c r="Y256" s="372" t="s">
        <v>225</v>
      </c>
      <c r="Z256" s="179" t="str" cm="1">
        <f t="array" ref="Z256">INDEX($AC256:$AH256,1,VLOOKUP($I$3,$J$285:$L$290,3,))</f>
        <v>-</v>
      </c>
      <c r="AA256" s="180" t="str">
        <f>IF(SUM($N256:$N260)=0,"",ROUNDDOWN($Z$256*MAX($Q$257,$S$257,$U$257,$W$257),3))</f>
        <v/>
      </c>
      <c r="AC256" s="242"/>
      <c r="AD256" s="242" t="s">
        <v>109</v>
      </c>
      <c r="AE256" s="242">
        <v>1</v>
      </c>
      <c r="AF256" s="242">
        <v>1</v>
      </c>
      <c r="AG256" s="242">
        <v>1</v>
      </c>
      <c r="AH256" s="242" t="s">
        <v>109</v>
      </c>
      <c r="AK256" s="242" t="s">
        <v>231</v>
      </c>
      <c r="AL256" s="242"/>
      <c r="AM256" s="242" t="s">
        <v>232</v>
      </c>
      <c r="AN256" s="242"/>
      <c r="AO256" s="242" t="s">
        <v>233</v>
      </c>
      <c r="AP256" s="242"/>
      <c r="AQ256" s="242" t="s">
        <v>234</v>
      </c>
      <c r="AR256" s="242"/>
    </row>
    <row r="257" spans="1:43" s="10" customFormat="1" ht="29.25" hidden="1" customHeight="1" x14ac:dyDescent="0.4">
      <c r="A257" s="9">
        <v>1</v>
      </c>
      <c r="B257" s="9"/>
      <c r="C257" s="9">
        <v>1</v>
      </c>
      <c r="D257" s="9">
        <v>1</v>
      </c>
      <c r="E257" s="9">
        <v>1</v>
      </c>
      <c r="F257" s="9"/>
      <c r="G257" s="9" cm="1">
        <f t="array" ref="G257">INDEX(A257:F257,1,VLOOKUP($I$3,$J$285:$L$290,$L$284,))</f>
        <v>0</v>
      </c>
      <c r="H257" s="6"/>
      <c r="I257" s="396"/>
      <c r="J257" s="396"/>
      <c r="K257" s="468"/>
      <c r="L257" s="165"/>
      <c r="M257" s="356" t="s">
        <v>228</v>
      </c>
      <c r="N257" s="140"/>
      <c r="O257" s="360"/>
      <c r="P257" s="357"/>
      <c r="Q257" s="367" t="str">
        <f>IF(Q256=1,AK257,"")</f>
        <v/>
      </c>
      <c r="R257" s="77"/>
      <c r="S257" s="367" t="str">
        <f>IF(S256=1,AM257,"")</f>
        <v/>
      </c>
      <c r="T257" s="84"/>
      <c r="U257" s="367" t="str">
        <f>IF(U256=1,AO257,"")</f>
        <v/>
      </c>
      <c r="V257" s="84"/>
      <c r="W257" s="367" t="str">
        <f>IF(W256=1,AQ257,"")</f>
        <v/>
      </c>
      <c r="X257" s="219"/>
      <c r="Y257" s="372"/>
      <c r="Z257" s="28"/>
      <c r="AA257" s="26"/>
      <c r="AC257" s="73"/>
      <c r="AD257" s="73"/>
      <c r="AE257" s="73"/>
      <c r="AF257" s="73"/>
      <c r="AG257" s="73"/>
      <c r="AH257" s="73"/>
      <c r="AK257" s="366">
        <v>1</v>
      </c>
      <c r="AL257" s="9"/>
      <c r="AM257" s="184">
        <v>0.75</v>
      </c>
      <c r="AN257" s="9"/>
      <c r="AO257" s="184">
        <v>0.5</v>
      </c>
      <c r="AP257" s="9"/>
      <c r="AQ257" s="184">
        <v>0.25</v>
      </c>
    </row>
    <row r="258" spans="1:43" s="10" customFormat="1" ht="29.25" hidden="1" customHeight="1" x14ac:dyDescent="0.4">
      <c r="A258" s="9">
        <v>1</v>
      </c>
      <c r="B258" s="9"/>
      <c r="C258" s="9">
        <v>1</v>
      </c>
      <c r="D258" s="9">
        <v>1</v>
      </c>
      <c r="E258" s="9">
        <v>1</v>
      </c>
      <c r="F258" s="9"/>
      <c r="G258" s="9" cm="1">
        <f t="array" ref="G258">INDEX(A258:F258,1,VLOOKUP($I$3,$J$285:$L$290,$L$284,))</f>
        <v>0</v>
      </c>
      <c r="H258" s="6"/>
      <c r="I258" s="396"/>
      <c r="J258" s="396"/>
      <c r="K258" s="468"/>
      <c r="L258" s="165"/>
      <c r="M258" s="356" t="s">
        <v>229</v>
      </c>
      <c r="N258" s="140"/>
      <c r="O258" s="360"/>
      <c r="P258" s="357"/>
      <c r="Q258" s="83"/>
      <c r="R258" s="77"/>
      <c r="S258" s="84"/>
      <c r="T258" s="84"/>
      <c r="U258" s="84"/>
      <c r="V258" s="84"/>
      <c r="W258" s="84"/>
      <c r="X258" s="219"/>
      <c r="Y258" s="372"/>
      <c r="Z258" s="28"/>
      <c r="AA258" s="26"/>
      <c r="AC258" s="73"/>
      <c r="AD258" s="73"/>
      <c r="AE258" s="73"/>
      <c r="AF258" s="73"/>
      <c r="AG258" s="73"/>
      <c r="AH258" s="73"/>
    </row>
    <row r="259" spans="1:43" s="10" customFormat="1" ht="29.25" hidden="1" customHeight="1" x14ac:dyDescent="0.4">
      <c r="A259" s="9">
        <v>1</v>
      </c>
      <c r="B259" s="9"/>
      <c r="C259" s="9">
        <v>1</v>
      </c>
      <c r="D259" s="9">
        <v>1</v>
      </c>
      <c r="E259" s="9">
        <v>1</v>
      </c>
      <c r="F259" s="9"/>
      <c r="G259" s="9" cm="1">
        <f t="array" ref="G259">INDEX(A259:F259,1,VLOOKUP($I$3,$J$285:$L$290,$L$284,))</f>
        <v>0</v>
      </c>
      <c r="H259" s="6"/>
      <c r="I259" s="396"/>
      <c r="J259" s="396"/>
      <c r="K259" s="468"/>
      <c r="L259" s="394" t="s">
        <v>230</v>
      </c>
      <c r="M259" s="394"/>
      <c r="N259" s="364"/>
      <c r="O259" s="365"/>
      <c r="P259" s="357"/>
      <c r="Q259" s="83"/>
      <c r="R259" s="77"/>
      <c r="S259" s="84"/>
      <c r="T259" s="56"/>
      <c r="U259" s="84"/>
      <c r="V259" s="84"/>
      <c r="W259" s="84"/>
      <c r="X259" s="219"/>
      <c r="Y259" s="372"/>
      <c r="Z259" s="28"/>
      <c r="AA259" s="26"/>
      <c r="AC259" s="73"/>
      <c r="AD259" s="73"/>
      <c r="AE259" s="73"/>
      <c r="AF259" s="73"/>
      <c r="AG259" s="73"/>
      <c r="AH259" s="73"/>
    </row>
    <row r="260" spans="1:43" s="10" customFormat="1" ht="29.25" hidden="1" customHeight="1" x14ac:dyDescent="0.4">
      <c r="A260" s="9">
        <v>1</v>
      </c>
      <c r="B260" s="9"/>
      <c r="C260" s="9">
        <v>1</v>
      </c>
      <c r="D260" s="9">
        <v>1</v>
      </c>
      <c r="E260" s="9">
        <v>1</v>
      </c>
      <c r="F260" s="9"/>
      <c r="G260" s="9" cm="1">
        <f t="array" ref="G260">INDEX(A260:F260,1,VLOOKUP($I$3,$J$285:$L$290,$L$284,))</f>
        <v>0</v>
      </c>
      <c r="H260" s="6"/>
      <c r="I260" s="396"/>
      <c r="J260" s="396"/>
      <c r="K260" s="468"/>
      <c r="L260" s="393"/>
      <c r="M260" s="393"/>
      <c r="N260" s="140"/>
      <c r="O260" s="360"/>
      <c r="P260" s="357"/>
      <c r="Q260" s="83"/>
      <c r="R260" s="77"/>
      <c r="S260" s="84"/>
      <c r="U260" s="84"/>
      <c r="V260" s="84"/>
      <c r="W260" s="84"/>
      <c r="X260" s="219"/>
      <c r="Y260" s="372"/>
      <c r="Z260" s="29"/>
      <c r="AA260" s="109"/>
      <c r="AC260" s="73"/>
      <c r="AD260" s="73"/>
      <c r="AE260" s="73"/>
      <c r="AF260" s="73"/>
      <c r="AG260" s="73"/>
      <c r="AH260" s="73"/>
    </row>
    <row r="261" spans="1:43" s="10" customFormat="1" ht="3.75" hidden="1" customHeight="1" x14ac:dyDescent="0.4">
      <c r="A261" s="9">
        <v>1</v>
      </c>
      <c r="B261" s="9"/>
      <c r="C261" s="9">
        <v>1</v>
      </c>
      <c r="D261" s="9">
        <v>1</v>
      </c>
      <c r="E261" s="9">
        <v>1</v>
      </c>
      <c r="F261" s="9"/>
      <c r="G261" s="9" cm="1">
        <f t="array" ref="G261">INDEX(A261:F261,1,VLOOKUP($I$3,$J$285:$L$290,$L$284,))</f>
        <v>0</v>
      </c>
      <c r="H261" s="6"/>
      <c r="I261" s="6"/>
      <c r="J261" s="149"/>
      <c r="K261" s="99"/>
      <c r="L261" s="67"/>
      <c r="M261" s="69"/>
      <c r="N261" s="103"/>
      <c r="O261" s="310"/>
      <c r="P261" s="104"/>
      <c r="Q261" s="49"/>
      <c r="R261" s="44"/>
      <c r="S261" s="56"/>
      <c r="T261" s="56"/>
      <c r="U261" s="56"/>
      <c r="V261" s="56"/>
      <c r="W261" s="56"/>
      <c r="X261" s="223"/>
      <c r="Y261" s="72"/>
      <c r="Z261" s="73"/>
      <c r="AA261" s="74"/>
    </row>
    <row r="262" spans="1:43" s="10" customFormat="1" ht="29.25" hidden="1" customHeight="1" x14ac:dyDescent="0.4">
      <c r="A262" s="9">
        <v>1</v>
      </c>
      <c r="B262" s="9"/>
      <c r="C262" s="9">
        <v>1</v>
      </c>
      <c r="D262" s="9">
        <v>1</v>
      </c>
      <c r="E262" s="9">
        <v>1</v>
      </c>
      <c r="F262" s="9">
        <v>1</v>
      </c>
      <c r="G262" s="9" cm="1">
        <f t="array" ref="G262">INDEX(A262:F262,1,VLOOKUP($I$3,$J$285:$L$290,$L$284,))</f>
        <v>1</v>
      </c>
      <c r="H262" s="6"/>
      <c r="I262" s="408" t="s">
        <v>97</v>
      </c>
      <c r="J262" s="408"/>
      <c r="K262" s="456" t="s">
        <v>7</v>
      </c>
      <c r="L262" s="470"/>
      <c r="M262" s="471"/>
      <c r="N262" s="145"/>
      <c r="O262" s="311"/>
      <c r="P262" s="93" t="s">
        <v>58</v>
      </c>
      <c r="Q262" s="144"/>
      <c r="R262" s="94"/>
      <c r="S262" s="88"/>
      <c r="T262" s="88"/>
      <c r="U262" s="88"/>
      <c r="V262" s="88"/>
      <c r="W262" s="88"/>
      <c r="X262" s="224" t="str">
        <f>IF($N262="","",IF($Q262=1,"適","不適"))</f>
        <v/>
      </c>
      <c r="Y262" s="11"/>
    </row>
    <row r="263" spans="1:43" s="10" customFormat="1" ht="29.25" hidden="1" customHeight="1" x14ac:dyDescent="0.4">
      <c r="A263" s="9">
        <v>1</v>
      </c>
      <c r="B263" s="9"/>
      <c r="C263" s="9">
        <v>1</v>
      </c>
      <c r="D263" s="9">
        <v>1</v>
      </c>
      <c r="E263" s="9">
        <v>1</v>
      </c>
      <c r="F263" s="9">
        <v>1</v>
      </c>
      <c r="G263" s="9" cm="1">
        <f t="array" ref="G263">INDEX(A263:F263,1,VLOOKUP($I$3,$J$285:$L$290,$L$284,))</f>
        <v>1</v>
      </c>
      <c r="H263" s="6"/>
      <c r="I263" s="408"/>
      <c r="J263" s="408"/>
      <c r="K263" s="457"/>
      <c r="L263" s="474"/>
      <c r="M263" s="474"/>
      <c r="N263" s="134"/>
      <c r="O263" s="298"/>
      <c r="P263" s="35"/>
      <c r="Q263" s="56"/>
      <c r="R263" s="44"/>
      <c r="S263" s="56"/>
      <c r="T263" s="56"/>
      <c r="U263" s="56"/>
      <c r="V263" s="56"/>
      <c r="W263" s="56"/>
      <c r="X263" s="219"/>
    </row>
    <row r="264" spans="1:43" s="9" customFormat="1" ht="29.25" hidden="1" customHeight="1" x14ac:dyDescent="0.4">
      <c r="A264" s="9">
        <v>1</v>
      </c>
      <c r="C264" s="9">
        <v>1</v>
      </c>
      <c r="D264" s="9">
        <v>1</v>
      </c>
      <c r="E264" s="9">
        <v>1</v>
      </c>
      <c r="F264" s="9">
        <v>1</v>
      </c>
      <c r="G264" s="9" cm="1">
        <f t="array" ref="G264">INDEX(A264:F264,1,VLOOKUP($I$3,$J$285:$L$290,$L$284,))</f>
        <v>1</v>
      </c>
      <c r="H264" s="6"/>
      <c r="I264" s="408"/>
      <c r="J264" s="408"/>
      <c r="K264" s="20" t="s">
        <v>10</v>
      </c>
      <c r="L264" s="466"/>
      <c r="M264" s="466"/>
      <c r="N264" s="134"/>
      <c r="O264" s="298"/>
      <c r="P264" s="35"/>
      <c r="Q264" s="56"/>
      <c r="R264" s="44"/>
      <c r="S264" s="56"/>
      <c r="T264" s="56"/>
      <c r="U264" s="56"/>
      <c r="V264" s="56"/>
      <c r="W264" s="56"/>
      <c r="X264" s="219"/>
      <c r="Y264" s="10"/>
      <c r="Z264" s="10"/>
      <c r="AA264" s="10"/>
      <c r="AB264" s="10"/>
    </row>
    <row r="265" spans="1:43" s="10" customFormat="1" ht="29.25" hidden="1" customHeight="1" x14ac:dyDescent="0.4">
      <c r="A265" s="9">
        <v>1</v>
      </c>
      <c r="B265" s="9"/>
      <c r="C265" s="9">
        <v>1</v>
      </c>
      <c r="D265" s="9">
        <v>1</v>
      </c>
      <c r="E265" s="9">
        <v>1</v>
      </c>
      <c r="F265" s="9">
        <v>1</v>
      </c>
      <c r="G265" s="9" cm="1">
        <f t="array" ref="G265">INDEX(A265:F265,1,VLOOKUP($I$3,$J$285:$L$290,$L$284,))</f>
        <v>1</v>
      </c>
      <c r="H265" s="6"/>
      <c r="I265" s="408"/>
      <c r="J265" s="408"/>
      <c r="K265" s="16" t="s">
        <v>11</v>
      </c>
      <c r="L265" s="466"/>
      <c r="M265" s="466"/>
      <c r="N265" s="134"/>
      <c r="O265" s="298"/>
      <c r="P265" s="35"/>
      <c r="Q265" s="56"/>
      <c r="R265" s="44"/>
      <c r="S265" s="56"/>
      <c r="T265" s="56"/>
      <c r="U265" s="56"/>
      <c r="V265" s="56"/>
      <c r="W265" s="56"/>
      <c r="X265" s="219"/>
    </row>
    <row r="266" spans="1:43" ht="29.25" hidden="1" customHeight="1" x14ac:dyDescent="0.4">
      <c r="A266" s="9">
        <v>1</v>
      </c>
      <c r="B266" s="194"/>
      <c r="C266" s="9">
        <v>1</v>
      </c>
      <c r="D266" s="9">
        <v>1</v>
      </c>
      <c r="E266" s="9">
        <v>1</v>
      </c>
      <c r="F266" s="194">
        <v>1</v>
      </c>
      <c r="G266" s="9" cm="1">
        <f t="array" ref="G266">INDEX(A266:F266,1,VLOOKUP($I$3,$J$285:$L$290,$L$284,))</f>
        <v>1</v>
      </c>
      <c r="H266" s="6"/>
      <c r="I266" s="408"/>
      <c r="J266" s="408"/>
      <c r="K266" s="16" t="s">
        <v>12</v>
      </c>
      <c r="L266" s="466"/>
      <c r="M266" s="466"/>
      <c r="N266" s="134"/>
      <c r="O266" s="298"/>
      <c r="P266" s="35"/>
      <c r="Q266" s="56"/>
      <c r="R266" s="44"/>
      <c r="S266" s="56"/>
      <c r="T266" s="56"/>
      <c r="U266" s="56"/>
      <c r="V266" s="56"/>
      <c r="W266" s="56"/>
      <c r="X266" s="219"/>
      <c r="Y266" s="10"/>
      <c r="Z266" s="10"/>
      <c r="AA266" s="10"/>
      <c r="AB266" s="10"/>
    </row>
    <row r="267" spans="1:43" ht="29.25" hidden="1" customHeight="1" x14ac:dyDescent="0.4">
      <c r="A267" s="9">
        <v>1</v>
      </c>
      <c r="B267" s="194"/>
      <c r="C267" s="9">
        <v>1</v>
      </c>
      <c r="D267" s="9">
        <v>1</v>
      </c>
      <c r="E267" s="9">
        <v>1</v>
      </c>
      <c r="F267" s="194">
        <v>1</v>
      </c>
      <c r="G267" s="9" cm="1">
        <f t="array" ref="G267">INDEX(A267:F267,1,VLOOKUP($I$3,$J$285:$L$290,$L$284,))</f>
        <v>1</v>
      </c>
      <c r="I267" s="408"/>
      <c r="J267" s="408"/>
      <c r="K267" s="16" t="s">
        <v>215</v>
      </c>
      <c r="L267" s="373"/>
      <c r="M267" s="374"/>
      <c r="N267" s="130"/>
      <c r="O267" s="293"/>
      <c r="P267" s="34">
        <f>$P$21</f>
        <v>40634</v>
      </c>
      <c r="Q267" s="120" t="str">
        <f>IF($N267="","",IF($L267&gt;=$P267,1,"-"))</f>
        <v/>
      </c>
      <c r="R267" s="50"/>
      <c r="S267" s="58"/>
      <c r="T267" s="58"/>
      <c r="U267" s="58"/>
      <c r="V267" s="58"/>
      <c r="W267" s="58"/>
      <c r="X267" s="215" t="str">
        <f>IF($N267="","",IF($Q267=1,"適","不適"))</f>
        <v/>
      </c>
      <c r="Y267" s="11"/>
      <c r="Z267" s="17"/>
      <c r="AA267" s="17"/>
      <c r="AB267" s="8"/>
    </row>
    <row r="268" spans="1:43" ht="29.25" hidden="1" customHeight="1" x14ac:dyDescent="0.4">
      <c r="A268" s="9">
        <v>1</v>
      </c>
      <c r="B268" s="194"/>
      <c r="C268" s="9">
        <v>1</v>
      </c>
      <c r="D268" s="9">
        <v>1</v>
      </c>
      <c r="E268" s="9">
        <v>1</v>
      </c>
      <c r="F268" s="194">
        <v>1</v>
      </c>
      <c r="G268" s="9" cm="1">
        <f t="array" ref="G268">INDEX(A268:F268,1,VLOOKUP($I$3,$J$285:$L$290,$L$284,))</f>
        <v>1</v>
      </c>
      <c r="I268" s="408"/>
      <c r="J268" s="408"/>
      <c r="K268" s="18" t="s">
        <v>4</v>
      </c>
      <c r="L268" s="375"/>
      <c r="M268" s="376"/>
      <c r="N268" s="130"/>
      <c r="O268" s="292"/>
      <c r="P268" s="35"/>
      <c r="Q268" s="50"/>
      <c r="R268" s="50"/>
      <c r="S268" s="58"/>
      <c r="T268" s="58"/>
      <c r="U268" s="58"/>
      <c r="V268" s="58"/>
      <c r="W268" s="58"/>
      <c r="X268" s="225"/>
      <c r="Y268" s="17"/>
      <c r="Z268" s="17"/>
      <c r="AA268" s="17"/>
      <c r="AB268" s="8"/>
    </row>
    <row r="269" spans="1:43" ht="29.25" hidden="1" customHeight="1" x14ac:dyDescent="0.4">
      <c r="A269" s="9">
        <v>1</v>
      </c>
      <c r="B269" s="194"/>
      <c r="C269" s="9">
        <v>1</v>
      </c>
      <c r="D269" s="9">
        <v>1</v>
      </c>
      <c r="E269" s="9">
        <v>1</v>
      </c>
      <c r="F269" s="194">
        <v>1</v>
      </c>
      <c r="G269" s="9" cm="1">
        <f t="array" ref="G269">INDEX(A269:F269,1,VLOOKUP($I$3,$J$285:$L$290,$L$284,))</f>
        <v>1</v>
      </c>
      <c r="I269" s="408"/>
      <c r="J269" s="408"/>
      <c r="K269" s="16" t="s">
        <v>13</v>
      </c>
      <c r="L269" s="466"/>
      <c r="M269" s="466"/>
      <c r="N269" s="134"/>
      <c r="O269" s="298"/>
      <c r="P269" s="35"/>
      <c r="Q269" s="50"/>
      <c r="R269" s="50"/>
      <c r="S269" s="58"/>
      <c r="T269" s="58"/>
      <c r="U269" s="58"/>
      <c r="V269" s="58"/>
      <c r="W269" s="58"/>
      <c r="X269" s="225"/>
      <c r="Y269" s="17"/>
      <c r="Z269" s="17"/>
      <c r="AA269" s="17"/>
      <c r="AB269" s="8"/>
    </row>
    <row r="270" spans="1:43" ht="29.25" hidden="1" customHeight="1" x14ac:dyDescent="0.4">
      <c r="A270" s="9">
        <v>1</v>
      </c>
      <c r="B270" s="194"/>
      <c r="C270" s="9">
        <v>1</v>
      </c>
      <c r="D270" s="9">
        <v>1</v>
      </c>
      <c r="E270" s="9">
        <v>1</v>
      </c>
      <c r="F270" s="194">
        <v>1</v>
      </c>
      <c r="G270" s="9" cm="1">
        <f t="array" ref="G270">INDEX(A270:F270,1,VLOOKUP($I$3,$J$285:$L$290,$L$284,))</f>
        <v>1</v>
      </c>
      <c r="I270" s="408"/>
      <c r="J270" s="408"/>
      <c r="K270" s="16" t="s">
        <v>14</v>
      </c>
      <c r="L270" s="466"/>
      <c r="M270" s="466"/>
      <c r="N270" s="134"/>
      <c r="O270" s="298"/>
      <c r="P270" s="35"/>
      <c r="Q270" s="50"/>
      <c r="R270" s="50"/>
      <c r="S270" s="58"/>
      <c r="T270" s="58"/>
      <c r="U270" s="58"/>
      <c r="V270" s="58"/>
      <c r="W270" s="58"/>
      <c r="X270" s="225"/>
      <c r="Y270" s="17"/>
      <c r="Z270" s="17"/>
      <c r="AA270" s="17"/>
      <c r="AB270" s="8"/>
    </row>
    <row r="271" spans="1:43" ht="29.25" hidden="1" customHeight="1" x14ac:dyDescent="0.4">
      <c r="A271" s="9">
        <v>1</v>
      </c>
      <c r="B271" s="194"/>
      <c r="C271" s="9">
        <v>1</v>
      </c>
      <c r="D271" s="9">
        <v>1</v>
      </c>
      <c r="E271" s="9">
        <v>1</v>
      </c>
      <c r="F271" s="194">
        <v>1</v>
      </c>
      <c r="G271" s="9" cm="1">
        <f t="array" ref="G271">INDEX(A271:F271,1,VLOOKUP($I$3,$J$285:$L$290,$L$284,))</f>
        <v>1</v>
      </c>
      <c r="I271" s="408"/>
      <c r="J271" s="408"/>
      <c r="K271" s="405" t="s">
        <v>77</v>
      </c>
      <c r="L271" s="165"/>
      <c r="M271" s="276" t="s">
        <v>70</v>
      </c>
      <c r="N271" s="134"/>
      <c r="O271" s="298"/>
      <c r="P271" s="35"/>
      <c r="Q271" s="50"/>
      <c r="R271" s="50"/>
      <c r="S271" s="58"/>
      <c r="T271" s="58"/>
      <c r="U271" s="58"/>
      <c r="V271" s="58"/>
      <c r="W271" s="58"/>
      <c r="X271" s="225"/>
      <c r="Y271" s="17"/>
      <c r="Z271" s="17"/>
      <c r="AA271" s="17"/>
      <c r="AB271" s="8"/>
    </row>
    <row r="272" spans="1:43" ht="29.25" hidden="1" customHeight="1" x14ac:dyDescent="0.4">
      <c r="A272" s="9">
        <v>1</v>
      </c>
      <c r="B272" s="194"/>
      <c r="C272" s="9">
        <v>1</v>
      </c>
      <c r="D272" s="9">
        <v>1</v>
      </c>
      <c r="E272" s="9">
        <v>1</v>
      </c>
      <c r="F272" s="194">
        <v>1</v>
      </c>
      <c r="G272" s="9" cm="1">
        <f t="array" ref="G272">INDEX(A272:F272,1,VLOOKUP($I$3,$J$285:$L$290,$L$284,))</f>
        <v>1</v>
      </c>
      <c r="I272" s="408"/>
      <c r="J272" s="408"/>
      <c r="K272" s="409"/>
      <c r="L272" s="176"/>
      <c r="M272" s="276" t="s">
        <v>199</v>
      </c>
      <c r="N272" s="146"/>
      <c r="O272" s="312"/>
      <c r="P272" s="82"/>
      <c r="Q272" s="78"/>
      <c r="R272" s="78"/>
      <c r="S272" s="85"/>
      <c r="T272" s="85"/>
      <c r="U272" s="85"/>
      <c r="V272" s="85"/>
      <c r="W272" s="85"/>
      <c r="X272" s="225"/>
      <c r="Y272" s="17"/>
      <c r="Z272" s="17"/>
      <c r="AA272" s="17"/>
      <c r="AB272" s="8"/>
    </row>
    <row r="273" spans="1:28" ht="3.75" hidden="1" customHeight="1" x14ac:dyDescent="0.4">
      <c r="A273" s="9">
        <v>1</v>
      </c>
      <c r="B273" s="9"/>
      <c r="C273" s="9">
        <v>1</v>
      </c>
      <c r="D273" s="9">
        <v>1</v>
      </c>
      <c r="E273" s="9">
        <v>1</v>
      </c>
      <c r="F273" s="9">
        <v>1</v>
      </c>
      <c r="G273" s="9" cm="1">
        <f t="array" ref="G273">INDEX(A273:F273,1,VLOOKUP($I$3,$J$285:$L$290,$L$284,))</f>
        <v>1</v>
      </c>
      <c r="J273" s="150"/>
      <c r="K273" s="49"/>
      <c r="L273" s="67"/>
      <c r="M273" s="69"/>
      <c r="N273" s="105"/>
      <c r="O273" s="313"/>
      <c r="P273" s="104"/>
      <c r="Q273" s="50"/>
      <c r="R273" s="50"/>
      <c r="S273" s="58"/>
      <c r="T273" s="58"/>
      <c r="U273" s="58"/>
      <c r="V273" s="58"/>
      <c r="W273" s="58"/>
      <c r="X273" s="226"/>
      <c r="Y273" s="17"/>
      <c r="Z273" s="17"/>
      <c r="AA273" s="17"/>
      <c r="AB273" s="8"/>
    </row>
    <row r="274" spans="1:28" ht="29.25" hidden="1" customHeight="1" x14ac:dyDescent="0.4">
      <c r="A274" s="9">
        <v>1</v>
      </c>
      <c r="B274" s="194"/>
      <c r="C274" s="9">
        <v>1</v>
      </c>
      <c r="D274" s="9">
        <v>1</v>
      </c>
      <c r="E274" s="9">
        <v>1</v>
      </c>
      <c r="F274" s="194">
        <v>1</v>
      </c>
      <c r="G274" s="9" cm="1">
        <f t="array" ref="G274">INDEX(A274:F274,1,VLOOKUP($I$3,$J$285:$L$290,$L$284,))</f>
        <v>1</v>
      </c>
      <c r="I274" s="408" t="s">
        <v>98</v>
      </c>
      <c r="J274" s="408"/>
      <c r="K274" s="95" t="s">
        <v>18</v>
      </c>
      <c r="L274" s="472"/>
      <c r="M274" s="473"/>
      <c r="N274" s="133"/>
      <c r="O274" s="297"/>
      <c r="P274" s="93" t="s">
        <v>59</v>
      </c>
      <c r="Q274" s="144"/>
      <c r="R274" s="96"/>
      <c r="S274" s="96"/>
      <c r="T274" s="96"/>
      <c r="U274" s="96"/>
      <c r="V274" s="96"/>
      <c r="W274" s="96"/>
      <c r="X274" s="215" t="str">
        <f>IF($N274="","",IF($Q274=1,"適","不適"))</f>
        <v/>
      </c>
      <c r="Y274" s="11"/>
    </row>
    <row r="275" spans="1:28" ht="29.25" hidden="1" customHeight="1" x14ac:dyDescent="0.4">
      <c r="A275" s="9">
        <v>1</v>
      </c>
      <c r="B275" s="194"/>
      <c r="C275" s="9">
        <v>1</v>
      </c>
      <c r="D275" s="9">
        <v>1</v>
      </c>
      <c r="E275" s="9">
        <v>1</v>
      </c>
      <c r="F275" s="194">
        <v>1</v>
      </c>
      <c r="G275" s="9" cm="1">
        <f t="array" ref="G275">INDEX(A275:F275,1,VLOOKUP($I$3,$J$285:$L$290,$L$284,))</f>
        <v>1</v>
      </c>
      <c r="I275" s="408"/>
      <c r="J275" s="408"/>
      <c r="K275" s="19" t="s">
        <v>19</v>
      </c>
      <c r="L275" s="467"/>
      <c r="M275" s="466"/>
      <c r="N275" s="134"/>
      <c r="O275" s="298"/>
      <c r="P275" s="35"/>
      <c r="Q275" s="50"/>
      <c r="R275" s="50"/>
      <c r="S275" s="50"/>
      <c r="T275" s="50"/>
      <c r="U275" s="50"/>
      <c r="V275" s="50"/>
      <c r="W275" s="50"/>
      <c r="X275" s="214"/>
    </row>
    <row r="276" spans="1:28" ht="29.25" hidden="1" customHeight="1" x14ac:dyDescent="0.4">
      <c r="A276" s="9">
        <v>1</v>
      </c>
      <c r="B276" s="194"/>
      <c r="C276" s="9">
        <v>1</v>
      </c>
      <c r="D276" s="9">
        <v>1</v>
      </c>
      <c r="E276" s="9">
        <v>1</v>
      </c>
      <c r="F276" s="194">
        <v>1</v>
      </c>
      <c r="G276" s="9" cm="1">
        <f t="array" ref="G276">INDEX(A276:F276,1,VLOOKUP($I$3,$J$285:$L$290,$L$284,))</f>
        <v>1</v>
      </c>
      <c r="I276" s="408"/>
      <c r="J276" s="408"/>
      <c r="K276" s="19" t="s">
        <v>20</v>
      </c>
      <c r="L276" s="467"/>
      <c r="M276" s="466"/>
      <c r="N276" s="134"/>
      <c r="O276" s="298"/>
      <c r="P276" s="35"/>
      <c r="Q276" s="50"/>
      <c r="R276" s="50"/>
      <c r="S276" s="50"/>
      <c r="T276" s="50"/>
      <c r="U276" s="50"/>
      <c r="V276" s="50"/>
      <c r="W276" s="50"/>
      <c r="X276" s="214"/>
    </row>
    <row r="277" spans="1:28" ht="29.25" hidden="1" customHeight="1" x14ac:dyDescent="0.4">
      <c r="A277" s="9">
        <v>1</v>
      </c>
      <c r="B277" s="194"/>
      <c r="C277" s="9">
        <v>1</v>
      </c>
      <c r="D277" s="9">
        <v>1</v>
      </c>
      <c r="E277" s="9">
        <v>1</v>
      </c>
      <c r="F277" s="194">
        <v>1</v>
      </c>
      <c r="G277" s="9" cm="1">
        <f t="array" ref="G277">INDEX(A277:F277,1,VLOOKUP($I$3,$J$285:$L$290,$L$284,))</f>
        <v>1</v>
      </c>
      <c r="I277" s="408"/>
      <c r="J277" s="408"/>
      <c r="K277" s="19" t="s">
        <v>21</v>
      </c>
      <c r="L277" s="467"/>
      <c r="M277" s="466"/>
      <c r="N277" s="134"/>
      <c r="O277" s="298"/>
      <c r="P277" s="35"/>
      <c r="Q277" s="50"/>
      <c r="R277" s="50"/>
      <c r="S277" s="50"/>
      <c r="T277" s="50"/>
      <c r="U277" s="50"/>
      <c r="V277" s="50"/>
      <c r="W277" s="50"/>
      <c r="X277" s="214"/>
    </row>
    <row r="278" spans="1:28" ht="29.25" hidden="1" customHeight="1" x14ac:dyDescent="0.4">
      <c r="A278" s="9">
        <v>1</v>
      </c>
      <c r="B278" s="194"/>
      <c r="C278" s="9">
        <v>1</v>
      </c>
      <c r="D278" s="9">
        <v>1</v>
      </c>
      <c r="E278" s="9">
        <v>1</v>
      </c>
      <c r="F278" s="194">
        <v>1</v>
      </c>
      <c r="G278" s="9" cm="1">
        <f t="array" ref="G278">INDEX(A278:F278,1,VLOOKUP($I$3,$J$285:$L$290,$L$284,))</f>
        <v>1</v>
      </c>
      <c r="I278" s="408"/>
      <c r="J278" s="408"/>
      <c r="K278" s="14" t="s">
        <v>72</v>
      </c>
      <c r="L278" s="165"/>
      <c r="M278" s="276" t="s">
        <v>76</v>
      </c>
      <c r="N278" s="134"/>
      <c r="O278" s="298"/>
      <c r="P278" s="35"/>
      <c r="Q278" s="50"/>
      <c r="R278" s="50"/>
      <c r="S278" s="50"/>
      <c r="T278" s="50"/>
      <c r="U278" s="50"/>
      <c r="V278" s="50"/>
      <c r="W278" s="50"/>
      <c r="X278" s="214"/>
    </row>
    <row r="279" spans="1:28" ht="18" customHeight="1" x14ac:dyDescent="0.4">
      <c r="A279" s="9"/>
      <c r="B279" s="194"/>
      <c r="C279" s="9"/>
      <c r="D279" s="9"/>
      <c r="E279" s="9"/>
      <c r="F279" s="194"/>
      <c r="G279" s="9"/>
      <c r="I279" s="21"/>
      <c r="J279" s="21"/>
      <c r="K279" s="212"/>
      <c r="L279" s="210"/>
      <c r="M279" s="205"/>
      <c r="N279" s="211"/>
      <c r="O279" s="211"/>
      <c r="P279" s="23"/>
      <c r="Q279" s="128"/>
      <c r="R279" s="128"/>
      <c r="S279" s="128"/>
      <c r="T279" s="128"/>
      <c r="U279" s="128"/>
      <c r="V279" s="128"/>
      <c r="W279" s="128"/>
      <c r="X279" s="227"/>
    </row>
    <row r="280" spans="1:28" ht="29.25" hidden="1" customHeight="1" x14ac:dyDescent="0.4">
      <c r="A280" s="9"/>
      <c r="B280" s="194"/>
      <c r="C280" s="9"/>
      <c r="D280" s="9"/>
      <c r="E280" s="9"/>
      <c r="F280" s="194"/>
      <c r="G280" s="9"/>
      <c r="I280" s="21"/>
      <c r="J280" s="21"/>
      <c r="K280" s="213"/>
      <c r="L280" s="210"/>
      <c r="M280" s="205"/>
      <c r="N280" s="211"/>
      <c r="O280" s="211"/>
      <c r="P280" s="482" t="s">
        <v>251</v>
      </c>
      <c r="Q280" s="483"/>
      <c r="R280" s="483"/>
      <c r="S280" s="483"/>
      <c r="T280" s="483"/>
      <c r="U280" s="483"/>
      <c r="V280" s="483"/>
      <c r="W280" s="228"/>
      <c r="X280" s="215" t="str">
        <f>IF(SUM(N19:N278)=0,"",IF(W280=1,"適","不適"))</f>
        <v/>
      </c>
    </row>
    <row r="281" spans="1:28" ht="9.75" hidden="1" customHeight="1" x14ac:dyDescent="0.4">
      <c r="J281" s="21"/>
      <c r="K281" s="22"/>
      <c r="L281" s="24"/>
      <c r="M281" s="24"/>
      <c r="N281" s="24"/>
      <c r="O281" s="24"/>
      <c r="P281" s="23"/>
      <c r="Q281" s="9"/>
      <c r="R281" s="9"/>
      <c r="S281" s="9"/>
    </row>
    <row r="282" spans="1:28" ht="30" hidden="1" customHeight="1" x14ac:dyDescent="0.4">
      <c r="J282" s="21"/>
      <c r="K282" s="22"/>
      <c r="L282" s="24"/>
      <c r="M282" s="24"/>
      <c r="N282" s="24"/>
      <c r="O282" s="24"/>
      <c r="P282" s="23"/>
      <c r="Q282" s="9"/>
      <c r="R282" s="9"/>
      <c r="S282" s="9"/>
      <c r="V282" s="463" t="s">
        <v>42</v>
      </c>
      <c r="W282" s="463"/>
      <c r="X282" s="186" t="str">
        <f>IF(SUM($N19:$N278)=0,"",IF(COUNTIF($X19:$X280,"不適")&gt;0,"不適","適"))</f>
        <v/>
      </c>
      <c r="Y282" s="440" t="s">
        <v>39</v>
      </c>
      <c r="Z282" s="440"/>
      <c r="AA282" s="147" t="str">
        <f>IF(SUM($N19:$N278)=0,"",SUM($AA19:$AA260))</f>
        <v/>
      </c>
    </row>
    <row r="283" spans="1:28" ht="7.5" hidden="1" customHeight="1" x14ac:dyDescent="0.4">
      <c r="Q283" s="9"/>
      <c r="R283" s="9"/>
      <c r="S283" s="9"/>
    </row>
    <row r="284" spans="1:28" ht="31.5" hidden="1" customHeight="1" outlineLevel="1" x14ac:dyDescent="0.4">
      <c r="J284" s="9">
        <v>1</v>
      </c>
      <c r="K284" s="9">
        <v>2</v>
      </c>
      <c r="L284" s="9">
        <v>3</v>
      </c>
      <c r="M284" s="9" t="s">
        <v>95</v>
      </c>
      <c r="O284" s="159" t="s">
        <v>95</v>
      </c>
      <c r="P284" s="159" t="s">
        <v>95</v>
      </c>
      <c r="R284" s="159" t="s">
        <v>95</v>
      </c>
      <c r="T284" s="159" t="s">
        <v>95</v>
      </c>
    </row>
    <row r="285" spans="1:28" ht="16.5" hidden="1" customHeight="1" outlineLevel="1" x14ac:dyDescent="0.4">
      <c r="J285" s="159" t="s">
        <v>95</v>
      </c>
      <c r="L285" s="9">
        <v>1</v>
      </c>
      <c r="M285" s="209" t="s">
        <v>120</v>
      </c>
      <c r="O285" s="9" t="s">
        <v>110</v>
      </c>
      <c r="P285" s="11" t="s">
        <v>185</v>
      </c>
      <c r="R285" s="159">
        <v>1</v>
      </c>
      <c r="T285" s="9" t="s">
        <v>182</v>
      </c>
      <c r="V285" s="197"/>
      <c r="Z285" s="61" t="s">
        <v>62</v>
      </c>
      <c r="AA285" s="62">
        <f>$K$11</f>
        <v>0</v>
      </c>
    </row>
    <row r="286" spans="1:28" ht="16.5" hidden="1" customHeight="1" outlineLevel="1" x14ac:dyDescent="0.4">
      <c r="J286" s="159" t="s">
        <v>171</v>
      </c>
      <c r="L286" s="9">
        <v>2</v>
      </c>
      <c r="M286" s="209" t="s">
        <v>121</v>
      </c>
      <c r="O286" s="9" t="s">
        <v>111</v>
      </c>
      <c r="P286" s="261" t="s">
        <v>186</v>
      </c>
      <c r="R286" s="159">
        <v>2</v>
      </c>
      <c r="T286" s="9" t="s">
        <v>183</v>
      </c>
      <c r="V286" s="197"/>
      <c r="Z286" s="63" t="s">
        <v>63</v>
      </c>
      <c r="AA286" s="64" t="str">
        <f>$AA$19</f>
        <v/>
      </c>
    </row>
    <row r="287" spans="1:28" ht="16.5" hidden="1" customHeight="1" outlineLevel="1" x14ac:dyDescent="0.4">
      <c r="J287" s="159" t="s">
        <v>172</v>
      </c>
      <c r="L287" s="9">
        <v>3</v>
      </c>
      <c r="M287" s="209" t="s">
        <v>122</v>
      </c>
      <c r="P287" s="11" t="s">
        <v>187</v>
      </c>
      <c r="R287" s="159">
        <v>3</v>
      </c>
      <c r="Z287" s="63" t="s">
        <v>65</v>
      </c>
      <c r="AA287" s="64" t="str">
        <f>$AA$219</f>
        <v/>
      </c>
    </row>
    <row r="288" spans="1:28" ht="16.5" hidden="1" customHeight="1" outlineLevel="1" x14ac:dyDescent="0.4">
      <c r="J288" s="159" t="s">
        <v>173</v>
      </c>
      <c r="L288" s="9">
        <v>4</v>
      </c>
      <c r="M288" s="209" t="s">
        <v>123</v>
      </c>
      <c r="P288" s="11" t="s">
        <v>188</v>
      </c>
      <c r="Z288" s="63" t="s">
        <v>64</v>
      </c>
      <c r="AA288" s="64" t="str">
        <f>$AA$231</f>
        <v/>
      </c>
    </row>
    <row r="289" spans="10:27" ht="16.5" hidden="1" customHeight="1" outlineLevel="1" x14ac:dyDescent="0.4">
      <c r="J289" s="159" t="s">
        <v>174</v>
      </c>
      <c r="L289" s="9">
        <v>5</v>
      </c>
      <c r="M289" s="209" t="s">
        <v>124</v>
      </c>
      <c r="Z289" s="63" t="s">
        <v>66</v>
      </c>
      <c r="AA289" s="64" t="str">
        <f>$AA$237</f>
        <v/>
      </c>
    </row>
    <row r="290" spans="10:27" ht="16.5" hidden="1" customHeight="1" outlineLevel="1" x14ac:dyDescent="0.4">
      <c r="J290" s="159" t="s">
        <v>175</v>
      </c>
      <c r="L290" s="9">
        <v>6</v>
      </c>
      <c r="M290" s="209" t="s">
        <v>125</v>
      </c>
      <c r="Z290" s="63" t="s">
        <v>99</v>
      </c>
      <c r="AA290" s="64" t="str">
        <f>$AA$245</f>
        <v/>
      </c>
    </row>
    <row r="291" spans="10:27" ht="16.5" hidden="1" customHeight="1" outlineLevel="1" x14ac:dyDescent="0.4">
      <c r="J291" s="159"/>
      <c r="M291" s="209" t="s">
        <v>126</v>
      </c>
      <c r="Z291" s="63" t="s">
        <v>67</v>
      </c>
      <c r="AA291" s="64" t="str">
        <f>$AA$250</f>
        <v/>
      </c>
    </row>
    <row r="292" spans="10:27" ht="16.5" hidden="1" customHeight="1" outlineLevel="1" x14ac:dyDescent="0.4">
      <c r="M292" s="209" t="s">
        <v>127</v>
      </c>
      <c r="Z292" s="63" t="s">
        <v>245</v>
      </c>
      <c r="AA292" s="64" t="str">
        <f>+$AA$256</f>
        <v/>
      </c>
    </row>
    <row r="293" spans="10:27" ht="16.5" hidden="1" customHeight="1" outlineLevel="1" x14ac:dyDescent="0.4">
      <c r="M293" s="209" t="s">
        <v>128</v>
      </c>
      <c r="Z293" s="184" t="s">
        <v>113</v>
      </c>
      <c r="AA293" s="185">
        <f>SUM(AA286:AA291)</f>
        <v>0</v>
      </c>
    </row>
    <row r="294" spans="10:27" ht="16.5" hidden="1" customHeight="1" outlineLevel="1" x14ac:dyDescent="0.4">
      <c r="M294" s="209" t="s">
        <v>129</v>
      </c>
    </row>
    <row r="295" spans="10:27" ht="16.5" hidden="1" customHeight="1" outlineLevel="1" x14ac:dyDescent="0.4">
      <c r="M295" s="209" t="s">
        <v>130</v>
      </c>
    </row>
    <row r="296" spans="10:27" ht="16.5" hidden="1" customHeight="1" outlineLevel="1" x14ac:dyDescent="0.4">
      <c r="M296" s="209" t="s">
        <v>131</v>
      </c>
    </row>
    <row r="297" spans="10:27" ht="16.5" hidden="1" customHeight="1" outlineLevel="1" x14ac:dyDescent="0.4">
      <c r="M297" s="209" t="s">
        <v>132</v>
      </c>
    </row>
    <row r="298" spans="10:27" ht="16.5" hidden="1" customHeight="1" outlineLevel="1" x14ac:dyDescent="0.4">
      <c r="M298" s="209" t="s">
        <v>133</v>
      </c>
    </row>
    <row r="299" spans="10:27" ht="16.5" hidden="1" customHeight="1" outlineLevel="1" x14ac:dyDescent="0.4">
      <c r="M299" s="209" t="s">
        <v>134</v>
      </c>
    </row>
    <row r="300" spans="10:27" ht="16.5" hidden="1" customHeight="1" outlineLevel="1" x14ac:dyDescent="0.4">
      <c r="M300" s="209" t="s">
        <v>135</v>
      </c>
    </row>
    <row r="301" spans="10:27" ht="16.5" hidden="1" customHeight="1" outlineLevel="1" x14ac:dyDescent="0.4">
      <c r="M301" s="209" t="s">
        <v>143</v>
      </c>
    </row>
    <row r="302" spans="10:27" ht="16.5" hidden="1" customHeight="1" outlineLevel="1" x14ac:dyDescent="0.4">
      <c r="M302" s="209" t="s">
        <v>136</v>
      </c>
    </row>
    <row r="303" spans="10:27" ht="16.5" hidden="1" customHeight="1" outlineLevel="1" x14ac:dyDescent="0.4">
      <c r="M303" s="209" t="s">
        <v>137</v>
      </c>
    </row>
    <row r="304" spans="10:27" ht="16.5" hidden="1" customHeight="1" outlineLevel="1" x14ac:dyDescent="0.4">
      <c r="M304" s="209" t="s">
        <v>138</v>
      </c>
    </row>
    <row r="305" spans="13:13" ht="16.5" hidden="1" customHeight="1" outlineLevel="1" x14ac:dyDescent="0.4">
      <c r="M305" s="209" t="s">
        <v>139</v>
      </c>
    </row>
    <row r="306" spans="13:13" ht="16.5" hidden="1" customHeight="1" outlineLevel="1" x14ac:dyDescent="0.4">
      <c r="M306" s="209" t="s">
        <v>140</v>
      </c>
    </row>
    <row r="307" spans="13:13" ht="16.5" hidden="1" customHeight="1" outlineLevel="1" x14ac:dyDescent="0.4">
      <c r="M307" s="209" t="s">
        <v>141</v>
      </c>
    </row>
    <row r="308" spans="13:13" ht="16.5" hidden="1" customHeight="1" outlineLevel="1" x14ac:dyDescent="0.4">
      <c r="M308" s="209" t="s">
        <v>142</v>
      </c>
    </row>
    <row r="309" spans="13:13" ht="16.5" hidden="1" customHeight="1" collapsed="1" x14ac:dyDescent="0.4"/>
    <row r="310" spans="13:13" ht="16.5" hidden="1" customHeight="1" x14ac:dyDescent="0.4"/>
    <row r="311" spans="13:13" ht="16.5" hidden="1" customHeight="1" x14ac:dyDescent="0.4"/>
  </sheetData>
  <sheetProtection algorithmName="SHA-512" hashValue="3akelozqNhcgNFWoKFpX7FyuT3d+aQ9IOlVXy909PLWxcZaLX0LLemNjbNFeMvQOWIV4j9dMaBRJiJnDdhDwCQ==" saltValue="kW7IXEmNXfwWKL5Xft/QDA==" spinCount="100000" sheet="1" objects="1" scenarios="1"/>
  <protectedRanges>
    <protectedRange sqref="K11:M11 L16:L17 L19:L258 L260:L278" name="配布用1"/>
    <protectedRange sqref="M19:M21 M28 M30 M35:M38 M43:M45 M50 M52 M57:M60 M65:M67 M72 M74 M79:M82 M87:M89 M94 M96 M101:M104 M109:M112 M116 M118 M123:M126 M131:M133 M138 M140 M145:M148" name="範囲2"/>
    <protectedRange sqref="M153:M155 M160 M162 M167:M170 M175:M177 M182 M184 M189:M192 M197:M199 M204 M206 M211:M214 M221 M223 M226:M228 M240:M242 M262:M270 M274:M277" name="範囲3"/>
  </protectedRanges>
  <dataConsolidate/>
  <mergeCells count="214">
    <mergeCell ref="I2:K2"/>
    <mergeCell ref="I3:K3"/>
    <mergeCell ref="L277:M277"/>
    <mergeCell ref="L44:M44"/>
    <mergeCell ref="L262:M262"/>
    <mergeCell ref="L274:M274"/>
    <mergeCell ref="L275:M275"/>
    <mergeCell ref="L110:M110"/>
    <mergeCell ref="L153:M153"/>
    <mergeCell ref="L242:M242"/>
    <mergeCell ref="L263:M263"/>
    <mergeCell ref="L264:M264"/>
    <mergeCell ref="L268:M268"/>
    <mergeCell ref="L125:M125"/>
    <mergeCell ref="L147:M147"/>
    <mergeCell ref="L169:M169"/>
    <mergeCell ref="L43:M43"/>
    <mergeCell ref="I250:J254"/>
    <mergeCell ref="I262:J272"/>
    <mergeCell ref="I274:J278"/>
    <mergeCell ref="J87:J107"/>
    <mergeCell ref="L88:M88"/>
    <mergeCell ref="L72:M72"/>
    <mergeCell ref="K207:K208"/>
    <mergeCell ref="L228:M228"/>
    <mergeCell ref="L265:M265"/>
    <mergeCell ref="L266:M266"/>
    <mergeCell ref="K99:K101"/>
    <mergeCell ref="K55:K57"/>
    <mergeCell ref="L276:M276"/>
    <mergeCell ref="L269:M269"/>
    <mergeCell ref="L270:M270"/>
    <mergeCell ref="L58:M58"/>
    <mergeCell ref="L94:M94"/>
    <mergeCell ref="L214:M214"/>
    <mergeCell ref="K245:K247"/>
    <mergeCell ref="K171:K172"/>
    <mergeCell ref="L168:M168"/>
    <mergeCell ref="L109:M109"/>
    <mergeCell ref="L190:M190"/>
    <mergeCell ref="L227:M227"/>
    <mergeCell ref="L221:M221"/>
    <mergeCell ref="L223:M223"/>
    <mergeCell ref="K256:K260"/>
    <mergeCell ref="V282:W282"/>
    <mergeCell ref="L60:M60"/>
    <mergeCell ref="K80:K82"/>
    <mergeCell ref="K102:K104"/>
    <mergeCell ref="K124:K126"/>
    <mergeCell ref="K146:K148"/>
    <mergeCell ref="K168:K170"/>
    <mergeCell ref="K190:K192"/>
    <mergeCell ref="L102:M102"/>
    <mergeCell ref="K143:K145"/>
    <mergeCell ref="K149:K150"/>
    <mergeCell ref="L81:M81"/>
    <mergeCell ref="L170:M170"/>
    <mergeCell ref="K187:K189"/>
    <mergeCell ref="L176:M176"/>
    <mergeCell ref="L191:M191"/>
    <mergeCell ref="K212:K214"/>
    <mergeCell ref="L240:M240"/>
    <mergeCell ref="L197:M197"/>
    <mergeCell ref="L198:M198"/>
    <mergeCell ref="L199:M199"/>
    <mergeCell ref="L204:M204"/>
    <mergeCell ref="K215:K216"/>
    <mergeCell ref="P280:V280"/>
    <mergeCell ref="R6:AA6"/>
    <mergeCell ref="R7:AA7"/>
    <mergeCell ref="R8:AA8"/>
    <mergeCell ref="R9:AA9"/>
    <mergeCell ref="R10:AA10"/>
    <mergeCell ref="R11:AA11"/>
    <mergeCell ref="Y282:Z282"/>
    <mergeCell ref="K10:M10"/>
    <mergeCell ref="K11:M11"/>
    <mergeCell ref="K22:K30"/>
    <mergeCell ref="K237:K239"/>
    <mergeCell ref="K250:K253"/>
    <mergeCell ref="Y219:Y229"/>
    <mergeCell ref="Y231:Y235"/>
    <mergeCell ref="Y237:Y243"/>
    <mergeCell ref="K262:K263"/>
    <mergeCell ref="Y250:Y254"/>
    <mergeCell ref="K46:K52"/>
    <mergeCell ref="K231:K234"/>
    <mergeCell ref="N13:AA13"/>
    <mergeCell ref="K33:K35"/>
    <mergeCell ref="K271:K272"/>
    <mergeCell ref="L87:M87"/>
    <mergeCell ref="Y19:Y41"/>
    <mergeCell ref="Y14:AA14"/>
    <mergeCell ref="L23:L25"/>
    <mergeCell ref="X14:X15"/>
    <mergeCell ref="J43:J63"/>
    <mergeCell ref="I19:I85"/>
    <mergeCell ref="P14:W15"/>
    <mergeCell ref="N14:N15"/>
    <mergeCell ref="L14:M15"/>
    <mergeCell ref="O14:O15"/>
    <mergeCell ref="M23:M25"/>
    <mergeCell ref="N23:N25"/>
    <mergeCell ref="O23:O25"/>
    <mergeCell ref="L21:M21"/>
    <mergeCell ref="L28:M28"/>
    <mergeCell ref="L30:M30"/>
    <mergeCell ref="K58:K60"/>
    <mergeCell ref="L35:M35"/>
    <mergeCell ref="L45:M45"/>
    <mergeCell ref="L52:M52"/>
    <mergeCell ref="L38:M38"/>
    <mergeCell ref="I16:J17"/>
    <mergeCell ref="K53:K54"/>
    <mergeCell ref="L19:M19"/>
    <mergeCell ref="L20:M20"/>
    <mergeCell ref="I6:M8"/>
    <mergeCell ref="K156:K162"/>
    <mergeCell ref="K121:K123"/>
    <mergeCell ref="K31:K32"/>
    <mergeCell ref="J65:J85"/>
    <mergeCell ref="L65:M65"/>
    <mergeCell ref="L66:M66"/>
    <mergeCell ref="L67:M67"/>
    <mergeCell ref="K68:K74"/>
    <mergeCell ref="K75:K76"/>
    <mergeCell ref="K77:K79"/>
    <mergeCell ref="K83:K84"/>
    <mergeCell ref="L50:M50"/>
    <mergeCell ref="L57:M57"/>
    <mergeCell ref="L37:M37"/>
    <mergeCell ref="L59:M59"/>
    <mergeCell ref="J131:J151"/>
    <mergeCell ref="J109:J129"/>
    <mergeCell ref="I10:J10"/>
    <mergeCell ref="I11:J11"/>
    <mergeCell ref="I13:M13"/>
    <mergeCell ref="I14:K15"/>
    <mergeCell ref="J19:J41"/>
    <mergeCell ref="K39:K40"/>
    <mergeCell ref="K16:K17"/>
    <mergeCell ref="L213:M213"/>
    <mergeCell ref="K200:K206"/>
    <mergeCell ref="L206:M206"/>
    <mergeCell ref="L79:M79"/>
    <mergeCell ref="L80:M80"/>
    <mergeCell ref="K61:K62"/>
    <mergeCell ref="L36:M36"/>
    <mergeCell ref="L101:M101"/>
    <mergeCell ref="K178:K184"/>
    <mergeCell ref="K134:K140"/>
    <mergeCell ref="K141:K142"/>
    <mergeCell ref="L145:M145"/>
    <mergeCell ref="L74:M74"/>
    <mergeCell ref="L146:M146"/>
    <mergeCell ref="L175:M175"/>
    <mergeCell ref="L192:M192"/>
    <mergeCell ref="L148:M148"/>
    <mergeCell ref="L126:M126"/>
    <mergeCell ref="L104:M104"/>
    <mergeCell ref="K209:K211"/>
    <mergeCell ref="L184:M184"/>
    <mergeCell ref="L189:M189"/>
    <mergeCell ref="K165:K167"/>
    <mergeCell ref="K36:K38"/>
    <mergeCell ref="L96:M96"/>
    <mergeCell ref="L103:M103"/>
    <mergeCell ref="L89:M89"/>
    <mergeCell ref="K119:K120"/>
    <mergeCell ref="K97:K98"/>
    <mergeCell ref="K163:K164"/>
    <mergeCell ref="K105:K106"/>
    <mergeCell ref="K90:K96"/>
    <mergeCell ref="K127:K128"/>
    <mergeCell ref="K112:K118"/>
    <mergeCell ref="L124:M124"/>
    <mergeCell ref="L154:M154"/>
    <mergeCell ref="I256:J260"/>
    <mergeCell ref="I245:J248"/>
    <mergeCell ref="I153:I217"/>
    <mergeCell ref="I87:I151"/>
    <mergeCell ref="J197:J217"/>
    <mergeCell ref="K219:K225"/>
    <mergeCell ref="K193:K194"/>
    <mergeCell ref="K185:K186"/>
    <mergeCell ref="I219:J229"/>
    <mergeCell ref="I231:J235"/>
    <mergeCell ref="I237:J243"/>
    <mergeCell ref="J175:J195"/>
    <mergeCell ref="J153:J173"/>
    <mergeCell ref="Y256:Y260"/>
    <mergeCell ref="L267:M267"/>
    <mergeCell ref="L111:M111"/>
    <mergeCell ref="L116:M116"/>
    <mergeCell ref="L118:M118"/>
    <mergeCell ref="L123:M123"/>
    <mergeCell ref="L155:M155"/>
    <mergeCell ref="L160:M160"/>
    <mergeCell ref="L162:M162"/>
    <mergeCell ref="L167:M167"/>
    <mergeCell ref="L177:M177"/>
    <mergeCell ref="L226:M226"/>
    <mergeCell ref="L131:M131"/>
    <mergeCell ref="L132:M132"/>
    <mergeCell ref="L133:M133"/>
    <mergeCell ref="L138:M138"/>
    <mergeCell ref="L140:M140"/>
    <mergeCell ref="Y245:Y248"/>
    <mergeCell ref="L241:M241"/>
    <mergeCell ref="L211:M211"/>
    <mergeCell ref="L212:M212"/>
    <mergeCell ref="L260:M260"/>
    <mergeCell ref="L259:M259"/>
    <mergeCell ref="L182:M182"/>
  </mergeCells>
  <phoneticPr fontId="3"/>
  <conditionalFormatting sqref="I16:X17">
    <cfRule type="expression" dxfId="48" priority="1">
      <formula>$G16=0</formula>
    </cfRule>
  </conditionalFormatting>
  <conditionalFormatting sqref="I87:X217">
    <cfRule type="expression" dxfId="47" priority="186">
      <formula>$T$3=$T$286</formula>
    </cfRule>
  </conditionalFormatting>
  <conditionalFormatting sqref="J43:X85 J109:X151 J175:X217">
    <cfRule type="expression" dxfId="46" priority="187">
      <formula>$R$3=$R$285</formula>
    </cfRule>
  </conditionalFormatting>
  <conditionalFormatting sqref="J65:X85 J131:X151 J197:X217">
    <cfRule type="expression" dxfId="45" priority="175">
      <formula>$R$3=$R$286</formula>
    </cfRule>
  </conditionalFormatting>
  <conditionalFormatting sqref="K19:K21 K43:K45 K65:K67 K87:K89 K109:K111 K131:K133 K153:K155 K175:K177 K197:K199 K226:K228 K240:K242 K254 K264:K270 K274:K278">
    <cfRule type="expression" dxfId="44" priority="50">
      <formula>AND($G19=1,$L19="")</formula>
    </cfRule>
  </conditionalFormatting>
  <conditionalFormatting sqref="K22:K30">
    <cfRule type="expression" dxfId="43" priority="51">
      <formula>AND($G22=1,SUM($L22:$L30)=0)</formula>
    </cfRule>
  </conditionalFormatting>
  <conditionalFormatting sqref="K31 K39 K53 K61 K75 K83 K97 K105 K119 K127 K141 K149 K163 K171 K185 K193 K207 K215 K262 K271 K16">
    <cfRule type="expression" dxfId="42" priority="53">
      <formula>AND($G16=1,$L16="",$L17="")</formula>
    </cfRule>
  </conditionalFormatting>
  <conditionalFormatting sqref="K33 K36 K55 K58 K77 K80 K99 K102 K121 K124 K143 K146 K165 K168 K187 K190 K209 K212 K237 K245">
    <cfRule type="expression" dxfId="41" priority="54">
      <formula>AND($G33=1,$L33="",$L34="",$L35="")</formula>
    </cfRule>
  </conditionalFormatting>
  <conditionalFormatting sqref="K41 K63 K85 K107 K129 K151 K173 K195 K217">
    <cfRule type="expression" dxfId="40" priority="55">
      <formula>AND($G41=1,$L32="",$L41="")</formula>
    </cfRule>
  </conditionalFormatting>
  <conditionalFormatting sqref="K46 K68 K90 K112 K134 K156 K178 K200 K219">
    <cfRule type="expression" dxfId="39" priority="57">
      <formula>AND($G46=1,SUM($L46:$L52)=0)</formula>
    </cfRule>
  </conditionalFormatting>
  <conditionalFormatting sqref="K229 K243">
    <cfRule type="expression" dxfId="38" priority="71">
      <formula>AND($G229=1,$L225="",$L229="")</formula>
    </cfRule>
  </conditionalFormatting>
  <conditionalFormatting sqref="K231 K250">
    <cfRule type="expression" dxfId="37" priority="105">
      <formula>AND($G231=1,SUM($L231:$L234)=0)</formula>
    </cfRule>
  </conditionalFormatting>
  <conditionalFormatting sqref="K235 K248">
    <cfRule type="expression" dxfId="36" priority="106">
      <formula>AND($G235=1,$L234="",$L235="")</formula>
    </cfRule>
  </conditionalFormatting>
  <conditionalFormatting sqref="K256:K260">
    <cfRule type="expression" dxfId="35" priority="5">
      <formula>AND($G256=1,$L$256="",$L$257="",$L$258="",$L$260="")</formula>
    </cfRule>
  </conditionalFormatting>
  <conditionalFormatting sqref="K256:Y256 I19:AA255 I256 Z256:AA260 L257:X258 L259:L260 N259:S260 U259:X260 I261:AA278">
    <cfRule type="expression" dxfId="34" priority="25">
      <formula>$G19=0</formula>
    </cfRule>
  </conditionalFormatting>
  <conditionalFormatting sqref="L238:X238">
    <cfRule type="expression" dxfId="33" priority="193">
      <formula>OR($P$3=$P$285,$P$3=$P$286)</formula>
    </cfRule>
  </conditionalFormatting>
  <conditionalFormatting sqref="N13:AA13">
    <cfRule type="expression" dxfId="32" priority="194">
      <formula>AND($I$3&lt;&gt;$J$285,SUM($N$19:$N$278)=0)</formula>
    </cfRule>
  </conditionalFormatting>
  <conditionalFormatting sqref="O14:AA255 O256:Y256 Z256:AA260 O257:X259 O260:S260 U260:X260 O261:AA278">
    <cfRule type="expression" dxfId="31" priority="195">
      <formula>AND($I$3&lt;&gt;$J$285,SUM($N$19:$N$278)=0)</formula>
    </cfRule>
  </conditionalFormatting>
  <conditionalFormatting sqref="P19:W20 P22:W31 P219:AA229 P231:AA235 P237:AA243 P245:AA248 P250:AA255 P256:Y256 Z256:AA260 P257:X259 P260:S260 U260:X260 Y282:AA282">
    <cfRule type="expression" dxfId="30" priority="140">
      <formula>$Z$19="-"</formula>
    </cfRule>
  </conditionalFormatting>
  <conditionalFormatting sqref="P16:X17">
    <cfRule type="expression" dxfId="29" priority="4">
      <formula>$Z$19="-"</formula>
    </cfRule>
  </conditionalFormatting>
  <conditionalFormatting sqref="P280:AA282">
    <cfRule type="expression" dxfId="28" priority="11">
      <formula>AND($I$3&lt;&gt;$J$285,SUM($N$19:$N$278)=0)</formula>
    </cfRule>
  </conditionalFormatting>
  <conditionalFormatting sqref="Q27">
    <cfRule type="expression" dxfId="27" priority="154">
      <formula>$P$27="当該地域機関"&amp;CHAR(10)&amp;"※該当すれば「1」を記入"</formula>
    </cfRule>
  </conditionalFormatting>
  <conditionalFormatting sqref="Q241">
    <cfRule type="expression" dxfId="26" priority="146">
      <formula>$P$27="当該地域機関"&amp;CHAR(10)&amp;"※該当すれば「1」を記入"</formula>
    </cfRule>
  </conditionalFormatting>
  <conditionalFormatting sqref="T259">
    <cfRule type="expression" dxfId="25" priority="197">
      <formula>$G260=0</formula>
    </cfRule>
  </conditionalFormatting>
  <dataValidations count="6">
    <dataValidation type="list" allowBlank="1" showInputMessage="1" showErrorMessage="1" sqref="I3:I4 J4:M4" xr:uid="{51263EE1-7BFB-4F1E-BB59-FCEF261E577C}">
      <formula1>$J$285:$J$290</formula1>
    </dataValidation>
    <dataValidation type="list" allowBlank="1" showInputMessage="1" showErrorMessage="1" sqref="O3" xr:uid="{54596B0B-86CF-441D-B371-E34C358FCC99}">
      <formula1>$O$284:$O$286</formula1>
    </dataValidation>
    <dataValidation type="list" allowBlank="1" showInputMessage="1" showErrorMessage="1" sqref="L221:M221 L223:M223" xr:uid="{C446B9B4-0302-42C9-B901-582D252D8ED4}">
      <formula1>$M$284:$M$308</formula1>
    </dataValidation>
    <dataValidation type="list" allowBlank="1" showInputMessage="1" showErrorMessage="1" sqref="R3" xr:uid="{52860410-A255-475E-BD7D-15DB2272620E}">
      <formula1>$R$284:$R$287</formula1>
    </dataValidation>
    <dataValidation type="list" allowBlank="1" showInputMessage="1" showErrorMessage="1" sqref="T3" xr:uid="{12DE7562-7587-4296-811B-F10D454E80AB}">
      <formula1>$T$284:$T$286</formula1>
    </dataValidation>
    <dataValidation type="list" allowBlank="1" showInputMessage="1" showErrorMessage="1" sqref="P3" xr:uid="{ADFF0959-C559-4547-AC2D-3FD9A7B3BA03}">
      <formula1>$P$284:$P$288</formula1>
    </dataValidation>
  </dataValidations>
  <printOptions horizontalCentered="1"/>
  <pageMargins left="0.31496062992125984" right="0.16" top="0.55118110236220474" bottom="0.15748031496062992" header="0" footer="0"/>
  <pageSetup paperSize="8" scale="44" orientation="portrait" r:id="rId1"/>
  <rowBreaks count="7" manualBreakCount="7">
    <brk id="42" min="7" max="27" man="1"/>
    <brk id="63" min="7" max="27" man="1"/>
    <brk id="107" min="7" max="27" man="1"/>
    <brk id="129" min="7" max="27" man="1"/>
    <brk id="173" min="7" max="27" man="1"/>
    <brk id="195" min="7" max="27" man="1"/>
    <brk id="26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6CCC6-DA09-41B8-8B9C-3D30E3E6DFE6}">
  <sheetPr>
    <pageSetUpPr fitToPage="1"/>
  </sheetPr>
  <dimension ref="A1:AR309"/>
  <sheetViews>
    <sheetView view="pageBreakPreview" topLeftCell="H5" zoomScale="55" zoomScaleNormal="85" zoomScaleSheetLayoutView="55" zoomScalePageLayoutView="55" workbookViewId="0">
      <selection activeCell="P281" sqref="P281"/>
    </sheetView>
  </sheetViews>
  <sheetFormatPr defaultColWidth="9" defaultRowHeight="16.5" customHeight="1" outlineLevelRow="2" outlineLevelCol="1" x14ac:dyDescent="0.4"/>
  <cols>
    <col min="1" max="7" width="4" style="8" hidden="1" customWidth="1" outlineLevel="1"/>
    <col min="8" max="8" width="2.25" style="8" customWidth="1" collapsed="1"/>
    <col min="9" max="9" width="5" style="8" customWidth="1"/>
    <col min="10" max="10" width="16.125" style="9" customWidth="1"/>
    <col min="11" max="11" width="34" style="9" customWidth="1"/>
    <col min="12" max="12" width="5.875" style="9" customWidth="1"/>
    <col min="13" max="13" width="56.75" style="9" customWidth="1"/>
    <col min="14" max="14" width="5.75" style="9" customWidth="1"/>
    <col min="15" max="15" width="17.75" style="9" customWidth="1"/>
    <col min="16" max="16" width="20.125" style="9" bestFit="1" customWidth="1"/>
    <col min="17" max="17" width="9.125" style="159" customWidth="1"/>
    <col min="18" max="18" width="20.125" style="159" customWidth="1"/>
    <col min="19" max="19" width="9.125" style="159" customWidth="1"/>
    <col min="20" max="20" width="20.125" style="9" customWidth="1"/>
    <col min="21" max="21" width="8.875" style="9" customWidth="1"/>
    <col min="22" max="22" width="20.125" style="9" customWidth="1"/>
    <col min="23" max="23" width="8.875" style="9" customWidth="1"/>
    <col min="24" max="24" width="6.75" style="9" bestFit="1" customWidth="1"/>
    <col min="25" max="25" width="6.75" style="9" customWidth="1"/>
    <col min="26" max="26" width="6.875" style="9" customWidth="1"/>
    <col min="27" max="27" width="14.125" style="9" customWidth="1"/>
    <col min="28" max="28" width="1.5" style="9" customWidth="1"/>
    <col min="29" max="34" width="3.875" style="8" customWidth="1" outlineLevel="1"/>
    <col min="35" max="35" width="4.25" style="8" customWidth="1" outlineLevel="1"/>
    <col min="36" max="36" width="27.125" style="8" customWidth="1" outlineLevel="1"/>
    <col min="37" max="37" width="9.25" style="8" customWidth="1" outlineLevel="1"/>
    <col min="38" max="38" width="19.875" style="8" customWidth="1" outlineLevel="1"/>
    <col min="39" max="39" width="9.25" style="8" customWidth="1" outlineLevel="1"/>
    <col min="40" max="40" width="19.625" style="8" customWidth="1" outlineLevel="1"/>
    <col min="41" max="41" width="9.25" style="8" customWidth="1" outlineLevel="1"/>
    <col min="42" max="42" width="19.625" style="8" customWidth="1" outlineLevel="1"/>
    <col min="43" max="43" width="9" style="8" customWidth="1" outlineLevel="1"/>
    <col min="44" max="44" width="19.625" style="8" customWidth="1" outlineLevel="1"/>
    <col min="45" max="46" width="9" style="8"/>
    <col min="47" max="47" width="9" style="8" customWidth="1"/>
    <col min="48" max="16384" width="9" style="8"/>
  </cols>
  <sheetData>
    <row r="1" spans="1:37" ht="16.5" hidden="1" customHeight="1" outlineLevel="1" x14ac:dyDescent="0.4">
      <c r="Q1" s="9"/>
      <c r="R1" s="9"/>
      <c r="S1" s="9"/>
    </row>
    <row r="2" spans="1:37" ht="16.5" hidden="1" customHeight="1" outlineLevel="1" x14ac:dyDescent="0.4">
      <c r="I2" s="469" t="s">
        <v>85</v>
      </c>
      <c r="J2" s="469"/>
      <c r="K2" s="469"/>
      <c r="L2" s="289"/>
      <c r="M2" s="322" t="s">
        <v>200</v>
      </c>
      <c r="O2" s="25" t="s">
        <v>112</v>
      </c>
      <c r="P2" s="322" t="s">
        <v>184</v>
      </c>
      <c r="Q2" s="9"/>
      <c r="R2" s="242" t="s">
        <v>180</v>
      </c>
      <c r="S2" s="9"/>
      <c r="T2" s="322" t="s">
        <v>181</v>
      </c>
    </row>
    <row r="3" spans="1:37" ht="16.5" hidden="1" customHeight="1" outlineLevel="1" x14ac:dyDescent="0.4">
      <c r="I3" s="469" t="s">
        <v>173</v>
      </c>
      <c r="J3" s="469"/>
      <c r="K3" s="469"/>
      <c r="L3" s="289"/>
      <c r="M3" s="178">
        <v>2024</v>
      </c>
      <c r="O3" s="25" t="s">
        <v>110</v>
      </c>
      <c r="P3" s="322" t="s">
        <v>187</v>
      </c>
      <c r="Q3" s="9"/>
      <c r="R3" s="322">
        <v>2</v>
      </c>
      <c r="S3" s="9"/>
      <c r="T3" s="322" t="s">
        <v>110</v>
      </c>
    </row>
    <row r="4" spans="1:37" ht="16.5" hidden="1" customHeight="1" outlineLevel="1" x14ac:dyDescent="0.4">
      <c r="I4" s="163"/>
      <c r="J4" s="163"/>
      <c r="K4" s="163"/>
      <c r="L4" s="288"/>
      <c r="M4" s="288"/>
      <c r="Q4" s="9"/>
      <c r="R4" s="9"/>
      <c r="S4" s="9"/>
    </row>
    <row r="5" spans="1:37" ht="8.25" customHeight="1" collapsed="1" x14ac:dyDescent="0.4">
      <c r="H5" s="6"/>
      <c r="I5" s="6"/>
      <c r="J5" s="6"/>
      <c r="K5" s="6"/>
      <c r="L5" s="6"/>
      <c r="M5" s="6"/>
      <c r="N5" s="6"/>
      <c r="O5" s="6"/>
      <c r="P5" s="7"/>
      <c r="Q5" s="7"/>
      <c r="R5" s="7"/>
      <c r="S5" s="7"/>
      <c r="T5" s="7"/>
      <c r="U5" s="7"/>
      <c r="V5" s="7"/>
      <c r="W5" s="7"/>
      <c r="X5" s="7"/>
      <c r="Y5" s="7"/>
      <c r="Z5" s="7"/>
      <c r="AA5" s="7"/>
      <c r="AB5" s="6"/>
    </row>
    <row r="6" spans="1:37" s="9" customFormat="1" ht="17.45" customHeight="1" x14ac:dyDescent="0.4">
      <c r="H6" s="6"/>
      <c r="I6" s="410" t="s">
        <v>84</v>
      </c>
      <c r="J6" s="410"/>
      <c r="K6" s="410"/>
      <c r="L6" s="410"/>
      <c r="M6" s="410"/>
      <c r="O6" s="124"/>
      <c r="Q6" s="3"/>
      <c r="R6" s="436" t="s">
        <v>53</v>
      </c>
      <c r="S6" s="436"/>
      <c r="T6" s="436"/>
      <c r="U6" s="436"/>
      <c r="V6" s="436"/>
      <c r="W6" s="436"/>
      <c r="X6" s="436"/>
      <c r="Y6" s="436"/>
      <c r="Z6" s="436"/>
      <c r="AA6" s="436"/>
      <c r="AB6" s="1"/>
    </row>
    <row r="7" spans="1:37" s="10" customFormat="1" ht="17.45" customHeight="1" x14ac:dyDescent="0.4">
      <c r="H7" s="6"/>
      <c r="I7" s="410"/>
      <c r="J7" s="410"/>
      <c r="K7" s="410"/>
      <c r="L7" s="410"/>
      <c r="M7" s="410"/>
      <c r="Q7" s="3"/>
      <c r="R7" s="437" t="s">
        <v>196</v>
      </c>
      <c r="S7" s="437"/>
      <c r="T7" s="437"/>
      <c r="U7" s="437"/>
      <c r="V7" s="437"/>
      <c r="W7" s="437"/>
      <c r="X7" s="437"/>
      <c r="Y7" s="437"/>
      <c r="Z7" s="437"/>
      <c r="AA7" s="437"/>
      <c r="AB7" s="2"/>
    </row>
    <row r="8" spans="1:37" s="10" customFormat="1" ht="17.45" customHeight="1" x14ac:dyDescent="0.4">
      <c r="H8" s="6"/>
      <c r="I8" s="410"/>
      <c r="J8" s="410"/>
      <c r="K8" s="410"/>
      <c r="L8" s="410"/>
      <c r="M8" s="410"/>
      <c r="Q8" s="3"/>
      <c r="R8" s="438" t="s">
        <v>197</v>
      </c>
      <c r="S8" s="438"/>
      <c r="T8" s="438"/>
      <c r="U8" s="438"/>
      <c r="V8" s="438"/>
      <c r="W8" s="438"/>
      <c r="X8" s="438"/>
      <c r="Y8" s="438"/>
      <c r="Z8" s="438"/>
      <c r="AA8" s="438"/>
      <c r="AB8" s="2"/>
    </row>
    <row r="9" spans="1:37" s="10" customFormat="1" ht="17.25" customHeight="1" x14ac:dyDescent="0.4">
      <c r="H9" s="6"/>
      <c r="I9" s="6"/>
      <c r="J9" s="6"/>
      <c r="K9" s="6"/>
      <c r="L9" s="6"/>
      <c r="M9" s="6"/>
      <c r="N9" s="6"/>
      <c r="O9" s="6"/>
      <c r="P9" s="7"/>
      <c r="Q9" s="7"/>
      <c r="R9" s="439" t="s">
        <v>55</v>
      </c>
      <c r="S9" s="439"/>
      <c r="T9" s="439"/>
      <c r="U9" s="439"/>
      <c r="V9" s="439"/>
      <c r="W9" s="439"/>
      <c r="X9" s="439"/>
      <c r="Y9" s="439"/>
      <c r="Z9" s="439"/>
      <c r="AA9" s="439"/>
      <c r="AB9" s="6"/>
    </row>
    <row r="10" spans="1:37" s="9" customFormat="1" ht="27.75" customHeight="1" x14ac:dyDescent="0.4">
      <c r="H10" s="6"/>
      <c r="I10" s="411" t="s">
        <v>44</v>
      </c>
      <c r="J10" s="411"/>
      <c r="K10" s="411" t="s">
        <v>45</v>
      </c>
      <c r="L10" s="411"/>
      <c r="M10" s="411"/>
      <c r="N10" s="60"/>
      <c r="O10" s="60"/>
      <c r="P10" s="4"/>
      <c r="Q10" s="4"/>
      <c r="R10" s="439" t="s">
        <v>54</v>
      </c>
      <c r="S10" s="439"/>
      <c r="T10" s="439"/>
      <c r="U10" s="439"/>
      <c r="V10" s="439"/>
      <c r="W10" s="439"/>
      <c r="X10" s="439"/>
      <c r="Y10" s="439"/>
      <c r="Z10" s="439"/>
      <c r="AA10" s="439"/>
      <c r="AB10" s="6"/>
    </row>
    <row r="11" spans="1:37" s="9" customFormat="1" ht="27.75" customHeight="1" x14ac:dyDescent="0.4">
      <c r="H11" s="6"/>
      <c r="I11" s="411" t="s">
        <v>0</v>
      </c>
      <c r="J11" s="411"/>
      <c r="K11" s="441" t="s">
        <v>170</v>
      </c>
      <c r="L11" s="441"/>
      <c r="M11" s="441"/>
      <c r="N11" s="5"/>
      <c r="O11" s="5"/>
      <c r="P11" s="5"/>
      <c r="Q11" s="5"/>
      <c r="R11" s="439" t="s">
        <v>114</v>
      </c>
      <c r="S11" s="439"/>
      <c r="T11" s="439"/>
      <c r="U11" s="439"/>
      <c r="V11" s="439"/>
      <c r="W11" s="439"/>
      <c r="X11" s="439"/>
      <c r="Y11" s="439"/>
      <c r="Z11" s="439"/>
      <c r="AA11" s="439"/>
      <c r="AB11" s="6"/>
    </row>
    <row r="12" spans="1:37" s="9" customFormat="1" ht="7.5" customHeight="1" x14ac:dyDescent="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
      <c r="H13" s="6"/>
      <c r="I13" s="412" t="s">
        <v>78</v>
      </c>
      <c r="J13" s="412"/>
      <c r="K13" s="412"/>
      <c r="L13" s="412"/>
      <c r="M13" s="412"/>
      <c r="N13" s="458" t="s">
        <v>52</v>
      </c>
      <c r="O13" s="459"/>
      <c r="P13" s="459"/>
      <c r="Q13" s="459"/>
      <c r="R13" s="459"/>
      <c r="S13" s="459"/>
      <c r="T13" s="459"/>
      <c r="U13" s="459"/>
      <c r="V13" s="459"/>
      <c r="W13" s="459"/>
      <c r="X13" s="459"/>
      <c r="Y13" s="459"/>
      <c r="Z13" s="459"/>
      <c r="AA13" s="460"/>
    </row>
    <row r="14" spans="1:37" s="9" customFormat="1" ht="29.25" customHeight="1" x14ac:dyDescent="0.4">
      <c r="H14" s="6"/>
      <c r="I14" s="412" t="s">
        <v>166</v>
      </c>
      <c r="J14" s="412"/>
      <c r="K14" s="412"/>
      <c r="L14" s="412" t="s">
        <v>79</v>
      </c>
      <c r="M14" s="412"/>
      <c r="N14" s="422" t="s">
        <v>57</v>
      </c>
      <c r="O14" s="423" t="s">
        <v>80</v>
      </c>
      <c r="P14" s="421" t="s">
        <v>56</v>
      </c>
      <c r="Q14" s="421"/>
      <c r="R14" s="421"/>
      <c r="S14" s="421"/>
      <c r="T14" s="421"/>
      <c r="U14" s="421"/>
      <c r="V14" s="421"/>
      <c r="W14" s="421"/>
      <c r="X14" s="419" t="s">
        <v>42</v>
      </c>
      <c r="Y14" s="415" t="s">
        <v>47</v>
      </c>
      <c r="Z14" s="415"/>
      <c r="AA14" s="415"/>
      <c r="AC14" s="159" t="s">
        <v>163</v>
      </c>
      <c r="AD14" s="241"/>
      <c r="AE14" s="241"/>
      <c r="AF14" s="241"/>
      <c r="AG14" s="241"/>
      <c r="AH14" s="241"/>
      <c r="AJ14" s="159"/>
    </row>
    <row r="15" spans="1:37" s="9" customFormat="1" ht="29.25" customHeight="1" x14ac:dyDescent="0.4">
      <c r="A15" s="9" t="s">
        <v>96</v>
      </c>
      <c r="B15" s="9" t="s">
        <v>86</v>
      </c>
      <c r="C15" s="9" t="s">
        <v>87</v>
      </c>
      <c r="D15" s="9" t="s">
        <v>88</v>
      </c>
      <c r="E15" s="9" t="s">
        <v>89</v>
      </c>
      <c r="F15" s="9" t="s">
        <v>90</v>
      </c>
      <c r="H15" s="6"/>
      <c r="I15" s="412"/>
      <c r="J15" s="412"/>
      <c r="K15" s="412"/>
      <c r="L15" s="412"/>
      <c r="M15" s="412"/>
      <c r="N15" s="422"/>
      <c r="O15" s="424"/>
      <c r="P15" s="421"/>
      <c r="Q15" s="421"/>
      <c r="R15" s="421"/>
      <c r="S15" s="421"/>
      <c r="T15" s="421"/>
      <c r="U15" s="421"/>
      <c r="V15" s="421"/>
      <c r="W15" s="421"/>
      <c r="X15" s="420"/>
      <c r="Y15" s="25" t="s">
        <v>48</v>
      </c>
      <c r="Z15" s="25" t="s">
        <v>46</v>
      </c>
      <c r="AA15" s="25" t="s">
        <v>39</v>
      </c>
      <c r="AC15" s="124" t="s">
        <v>96</v>
      </c>
      <c r="AD15" s="124" t="s">
        <v>86</v>
      </c>
      <c r="AE15" s="124" t="s">
        <v>87</v>
      </c>
      <c r="AF15" s="124" t="s">
        <v>88</v>
      </c>
      <c r="AG15" s="124" t="s">
        <v>89</v>
      </c>
      <c r="AH15" s="124" t="s">
        <v>90</v>
      </c>
      <c r="AJ15" s="159"/>
      <c r="AK15" s="159"/>
    </row>
    <row r="16" spans="1:37" s="9" customFormat="1" ht="29.25" customHeight="1" x14ac:dyDescent="0.4">
      <c r="A16" s="9">
        <v>1</v>
      </c>
      <c r="C16" s="9">
        <v>1</v>
      </c>
      <c r="D16" s="9">
        <v>1</v>
      </c>
      <c r="E16" s="9">
        <v>1</v>
      </c>
      <c r="G16" s="9" cm="1">
        <f t="array" ref="G16">INDEX(A16:F16,1,VLOOKUP($I$3,$J$285:$L$290,$L$284,))</f>
        <v>1</v>
      </c>
      <c r="H16" s="6"/>
      <c r="I16" s="476" t="s">
        <v>223</v>
      </c>
      <c r="J16" s="477"/>
      <c r="K16" s="480" t="s">
        <v>220</v>
      </c>
      <c r="L16" s="353">
        <v>1</v>
      </c>
      <c r="M16" s="345" t="s">
        <v>221</v>
      </c>
      <c r="N16" s="349"/>
      <c r="O16" s="350"/>
      <c r="P16" s="327"/>
      <c r="Q16" s="328"/>
      <c r="R16" s="328"/>
      <c r="S16" s="328"/>
      <c r="T16" s="328"/>
      <c r="U16" s="328"/>
      <c r="V16" s="328"/>
      <c r="W16" s="329"/>
      <c r="X16" s="224" t="str" cm="1">
        <f t="array" ref="X16">IF($N16=$N17,"",_xlfn.IFS($N16=1,"適",$N17=1,"不適"))</f>
        <v/>
      </c>
      <c r="Y16" s="334"/>
      <c r="Z16" s="334"/>
      <c r="AA16" s="334"/>
      <c r="AC16" s="124"/>
      <c r="AD16" s="124"/>
      <c r="AE16" s="124"/>
      <c r="AF16" s="124"/>
      <c r="AG16" s="124"/>
      <c r="AH16" s="124"/>
      <c r="AJ16" s="159"/>
      <c r="AK16" s="159"/>
    </row>
    <row r="17" spans="1:44" s="9" customFormat="1" ht="29.25" customHeight="1" x14ac:dyDescent="0.4">
      <c r="A17" s="9">
        <v>1</v>
      </c>
      <c r="C17" s="9">
        <v>1</v>
      </c>
      <c r="D17" s="9">
        <v>1</v>
      </c>
      <c r="E17" s="9">
        <v>1</v>
      </c>
      <c r="G17" s="9" cm="1">
        <f t="array" ref="G17">INDEX(A17:F17,1,VLOOKUP($I$3,$J$285:$L$290,$L$284,))</f>
        <v>1</v>
      </c>
      <c r="H17" s="6"/>
      <c r="I17" s="478"/>
      <c r="J17" s="479"/>
      <c r="K17" s="481"/>
      <c r="L17" s="353"/>
      <c r="M17" s="345" t="s">
        <v>222</v>
      </c>
      <c r="N17" s="351"/>
      <c r="O17" s="352"/>
      <c r="P17" s="346"/>
      <c r="Q17" s="347"/>
      <c r="R17" s="347"/>
      <c r="S17" s="347"/>
      <c r="T17" s="347"/>
      <c r="U17" s="347"/>
      <c r="V17" s="347"/>
      <c r="W17" s="348"/>
      <c r="X17" s="335"/>
      <c r="Y17" s="334"/>
      <c r="Z17" s="334"/>
      <c r="AA17" s="334"/>
      <c r="AC17" s="124"/>
      <c r="AD17" s="124"/>
      <c r="AE17" s="124"/>
      <c r="AF17" s="124"/>
      <c r="AG17" s="124"/>
      <c r="AH17" s="124"/>
      <c r="AJ17" s="159"/>
      <c r="AK17" s="159"/>
    </row>
    <row r="18" spans="1:44" s="9" customFormat="1" ht="3.75" customHeight="1" x14ac:dyDescent="0.4">
      <c r="A18" s="9">
        <v>1</v>
      </c>
      <c r="C18" s="9">
        <v>1</v>
      </c>
      <c r="D18" s="9">
        <v>1</v>
      </c>
      <c r="E18" s="9">
        <v>1</v>
      </c>
      <c r="G18" s="9" cm="1">
        <f t="array" ref="G18">INDEX(A18:F18,1,VLOOKUP($I$3,$J$285:$L$290,$L$284,))</f>
        <v>1</v>
      </c>
      <c r="H18" s="6"/>
      <c r="I18" s="332"/>
      <c r="J18" s="333"/>
      <c r="K18" s="333"/>
      <c r="L18" s="333"/>
      <c r="M18" s="333"/>
      <c r="N18" s="342"/>
      <c r="O18" s="342"/>
      <c r="P18" s="328"/>
      <c r="Q18" s="328"/>
      <c r="R18" s="328"/>
      <c r="S18" s="328"/>
      <c r="T18" s="328"/>
      <c r="U18" s="328"/>
      <c r="V18" s="328"/>
      <c r="W18" s="328"/>
      <c r="X18" s="291"/>
      <c r="Y18" s="343"/>
      <c r="Z18" s="343"/>
      <c r="AA18" s="344"/>
      <c r="AC18" s="124"/>
      <c r="AD18" s="124"/>
      <c r="AE18" s="124"/>
      <c r="AF18" s="124"/>
      <c r="AG18" s="124"/>
      <c r="AH18" s="124"/>
      <c r="AJ18" s="159"/>
      <c r="AK18" s="159"/>
    </row>
    <row r="19" spans="1:44" s="9" customFormat="1" ht="29.25" customHeight="1" x14ac:dyDescent="0.4">
      <c r="A19" s="9">
        <v>1</v>
      </c>
      <c r="B19" s="9">
        <v>1</v>
      </c>
      <c r="C19" s="9">
        <v>1</v>
      </c>
      <c r="D19" s="9">
        <v>1</v>
      </c>
      <c r="E19" s="9">
        <v>1</v>
      </c>
      <c r="F19" s="9">
        <v>1</v>
      </c>
      <c r="G19" s="9" cm="1">
        <f t="array" ref="G19">INDEX(A19:F19,1,VLOOKUP($I$3,$J$285:$L$290,$L$284,))</f>
        <v>1</v>
      </c>
      <c r="H19" s="6"/>
      <c r="I19" s="398" t="s">
        <v>81</v>
      </c>
      <c r="J19" s="413" t="s">
        <v>190</v>
      </c>
      <c r="K19" s="319" t="s">
        <v>1</v>
      </c>
      <c r="L19" s="434" t="s">
        <v>235</v>
      </c>
      <c r="M19" s="435"/>
      <c r="N19" s="336"/>
      <c r="O19" s="337"/>
      <c r="P19" s="338" t="s">
        <v>100</v>
      </c>
      <c r="Q19" s="87"/>
      <c r="R19" s="94"/>
      <c r="S19" s="96"/>
      <c r="T19" s="96"/>
      <c r="U19" s="96"/>
      <c r="V19" s="96"/>
      <c r="W19" s="339"/>
      <c r="X19" s="340"/>
      <c r="Y19" s="461" t="s">
        <v>40</v>
      </c>
      <c r="Z19" s="238" cm="1">
        <f t="array" ref="Z19">INDEX($AC19:$AH19,1,VLOOKUP($I$3,$J$285:$L$290,3,))</f>
        <v>4</v>
      </c>
      <c r="AA19" s="341" t="str">
        <f>IF(OR(COUNTIF($X19:$X41,"否")&gt;0,SUM($N22:$N30)=0),"",IF($N32=1,0,IF(Q31="",ROUNDDOWN($Z19*(IF($V31="評定点×b",$L31*$V30,$V31)-70)/20*$R30,3),ROUNDDOWN($Z19*(IF($V31="評定点×b",$Q31*$V30,$V31)-70)/20*$R30,3))))</f>
        <v/>
      </c>
      <c r="AC19" s="184"/>
      <c r="AD19" s="184" t="s">
        <v>109</v>
      </c>
      <c r="AE19" s="184">
        <v>6</v>
      </c>
      <c r="AF19" s="184">
        <v>4</v>
      </c>
      <c r="AG19" s="184">
        <v>4</v>
      </c>
      <c r="AH19" s="184" t="s">
        <v>109</v>
      </c>
      <c r="AJ19" s="159"/>
    </row>
    <row r="20" spans="1:44" s="9" customFormat="1" ht="29.25" customHeight="1" x14ac:dyDescent="0.4">
      <c r="A20" s="9">
        <v>1</v>
      </c>
      <c r="B20" s="9">
        <v>1</v>
      </c>
      <c r="C20" s="9">
        <v>1</v>
      </c>
      <c r="D20" s="9">
        <v>1</v>
      </c>
      <c r="E20" s="9">
        <v>1</v>
      </c>
      <c r="F20" s="9">
        <v>1</v>
      </c>
      <c r="G20" s="9" cm="1">
        <f t="array" ref="G20">INDEX(A20:F20,1,VLOOKUP($I$3,$J$285:$L$290,$L$284,))</f>
        <v>1</v>
      </c>
      <c r="H20" s="6"/>
      <c r="I20" s="398"/>
      <c r="J20" s="413"/>
      <c r="K20" s="12" t="s">
        <v>2</v>
      </c>
      <c r="L20" s="384">
        <v>9999999</v>
      </c>
      <c r="M20" s="385"/>
      <c r="N20" s="130"/>
      <c r="O20" s="292"/>
      <c r="P20" s="330"/>
      <c r="Q20" s="115" t="str">
        <f>IF(Q21=1,0,"")</f>
        <v/>
      </c>
      <c r="R20" s="44"/>
      <c r="S20" s="115" t="str">
        <f>IF(S21=1,$AM20,"")</f>
        <v/>
      </c>
      <c r="T20" s="50"/>
      <c r="U20" s="115" t="str">
        <f>IF(U21=1,$AO20,"")</f>
        <v/>
      </c>
      <c r="V20" s="50"/>
      <c r="W20" s="115" t="str">
        <f>IF(W21=1,$AQ20,"")</f>
        <v/>
      </c>
      <c r="X20" s="214"/>
      <c r="Y20" s="461"/>
      <c r="Z20" s="32"/>
      <c r="AA20" s="32"/>
      <c r="AC20" s="32"/>
      <c r="AD20" s="32"/>
      <c r="AE20" s="32"/>
      <c r="AF20" s="32"/>
      <c r="AG20" s="32"/>
      <c r="AH20" s="32"/>
      <c r="AM20" s="184">
        <v>0.25</v>
      </c>
      <c r="AO20" s="232">
        <v>0.5</v>
      </c>
      <c r="AQ20" s="231">
        <v>1</v>
      </c>
    </row>
    <row r="21" spans="1:44" s="9" customFormat="1" ht="29.25" customHeight="1" x14ac:dyDescent="0.4">
      <c r="A21" s="9">
        <v>1</v>
      </c>
      <c r="B21" s="9">
        <v>1</v>
      </c>
      <c r="C21" s="9">
        <v>1</v>
      </c>
      <c r="D21" s="9">
        <v>1</v>
      </c>
      <c r="E21" s="9">
        <v>1</v>
      </c>
      <c r="F21" s="9">
        <v>1</v>
      </c>
      <c r="G21" s="9" cm="1">
        <f t="array" ref="G21">INDEX(A21:F21,1,VLOOKUP($I$3,$J$285:$L$290,$L$284,))</f>
        <v>1</v>
      </c>
      <c r="H21" s="6"/>
      <c r="I21" s="398"/>
      <c r="J21" s="413"/>
      <c r="K21" s="12" t="s">
        <v>215</v>
      </c>
      <c r="L21" s="378">
        <v>45748</v>
      </c>
      <c r="M21" s="379"/>
      <c r="N21" s="130"/>
      <c r="O21" s="293"/>
      <c r="P21" s="34">
        <f>DATE($M$3-$AK21+1,4,1)</f>
        <v>39904</v>
      </c>
      <c r="Q21" s="120" t="str">
        <f>IF($N21="","",IF(AND($L21&gt;=P21,$L21&lt;R21),1,"-"))</f>
        <v/>
      </c>
      <c r="R21" s="34">
        <f>DATE($M$3-$AM21+1,4,1)</f>
        <v>41730</v>
      </c>
      <c r="S21" s="120" t="str">
        <f>IF($N21="","",IF(AND($L21&gt;=R21,$L21&lt;T21),1,"-"))</f>
        <v/>
      </c>
      <c r="T21" s="34">
        <f>DATE($M$3-$AO21+1,4,1)</f>
        <v>43556</v>
      </c>
      <c r="U21" s="120" t="str">
        <f>IF($N21="","",IF(AND($L21&gt;=T21,$L21&lt;V21),1,"-"))</f>
        <v/>
      </c>
      <c r="V21" s="34">
        <f>DATE($M$3-$AQ21+1,4,1)</f>
        <v>44287</v>
      </c>
      <c r="W21" s="161" t="str">
        <f>IF($N21="","",IF($L21&gt;=V21,1,"-"))</f>
        <v/>
      </c>
      <c r="X21" s="215" t="str">
        <f>IF($N21="","",IF(AND($Q21="-",$S21="-",$U21="-",$W21="-"),"不適","適"))</f>
        <v/>
      </c>
      <c r="Y21" s="461"/>
      <c r="Z21" s="32"/>
      <c r="AA21" s="32"/>
      <c r="AC21" s="32"/>
      <c r="AD21" s="32"/>
      <c r="AE21" s="32"/>
      <c r="AF21" s="32"/>
      <c r="AG21" s="32"/>
      <c r="AH21" s="32"/>
      <c r="AJ21" s="159" t="s">
        <v>162</v>
      </c>
      <c r="AK21" s="184">
        <v>16</v>
      </c>
      <c r="AL21" s="159" t="s">
        <v>144</v>
      </c>
      <c r="AM21" s="184">
        <v>11</v>
      </c>
      <c r="AN21" s="9" t="s">
        <v>144</v>
      </c>
      <c r="AO21" s="184">
        <v>6</v>
      </c>
      <c r="AP21" s="9" t="s">
        <v>144</v>
      </c>
      <c r="AQ21" s="184">
        <v>4</v>
      </c>
      <c r="AR21" s="9" t="s">
        <v>144</v>
      </c>
    </row>
    <row r="22" spans="1:44" s="9" customFormat="1" ht="29.25" customHeight="1" x14ac:dyDescent="0.4">
      <c r="A22" s="9">
        <v>1</v>
      </c>
      <c r="B22" s="9">
        <v>1</v>
      </c>
      <c r="C22" s="9">
        <v>1</v>
      </c>
      <c r="D22" s="9">
        <v>1</v>
      </c>
      <c r="E22" s="9">
        <v>1</v>
      </c>
      <c r="F22" s="9">
        <v>1</v>
      </c>
      <c r="G22" s="9" cm="1">
        <f t="array" ref="G22">INDEX(A22:F22,1,VLOOKUP($I$3,$J$285:$L$290,$L$284,))</f>
        <v>1</v>
      </c>
      <c r="H22" s="6"/>
      <c r="I22" s="398"/>
      <c r="J22" s="413"/>
      <c r="K22" s="405" t="s">
        <v>22</v>
      </c>
      <c r="L22" s="164">
        <v>1</v>
      </c>
      <c r="M22" s="280" t="s">
        <v>23</v>
      </c>
      <c r="N22" s="131"/>
      <c r="O22" s="294"/>
      <c r="P22" s="330"/>
      <c r="Q22" s="50"/>
      <c r="R22" s="236" t="str">
        <f>IF($N22="","",$AK22)</f>
        <v/>
      </c>
      <c r="S22" s="50"/>
      <c r="T22" s="50"/>
      <c r="U22" s="50"/>
      <c r="V22" s="114" t="str">
        <f>IF($N22="","",$AP$22)</f>
        <v/>
      </c>
      <c r="W22" s="50"/>
      <c r="X22" s="214"/>
      <c r="Y22" s="461"/>
      <c r="Z22" s="32"/>
      <c r="AA22" s="32"/>
      <c r="AC22" s="32"/>
      <c r="AD22" s="32"/>
      <c r="AE22" s="32"/>
      <c r="AF22" s="32"/>
      <c r="AG22" s="32"/>
      <c r="AH22" s="32"/>
      <c r="AJ22" s="159" t="s">
        <v>145</v>
      </c>
      <c r="AK22" s="235">
        <v>1</v>
      </c>
      <c r="AN22" s="159" t="s">
        <v>160</v>
      </c>
      <c r="AP22" s="237">
        <v>1</v>
      </c>
    </row>
    <row r="23" spans="1:44" s="9" customFormat="1" ht="29.25" customHeight="1" x14ac:dyDescent="0.4">
      <c r="A23" s="9">
        <v>1</v>
      </c>
      <c r="B23" s="9">
        <v>1</v>
      </c>
      <c r="C23" s="9">
        <v>1</v>
      </c>
      <c r="D23" s="9">
        <v>1</v>
      </c>
      <c r="E23" s="9">
        <v>1</v>
      </c>
      <c r="F23" s="9">
        <v>1</v>
      </c>
      <c r="G23" s="9" cm="1">
        <f t="array" ref="G23">INDEX(A23:F23,1,VLOOKUP($I$3,$J$285:$L$290,$L$284,))</f>
        <v>1</v>
      </c>
      <c r="H23" s="6"/>
      <c r="I23" s="398"/>
      <c r="J23" s="413"/>
      <c r="K23" s="409"/>
      <c r="L23" s="416"/>
      <c r="M23" s="425" t="s">
        <v>24</v>
      </c>
      <c r="N23" s="428"/>
      <c r="O23" s="431"/>
      <c r="P23" s="330"/>
      <c r="Q23" s="50"/>
      <c r="R23" s="236" t="str">
        <f>IF($N23="","",$AK23)</f>
        <v/>
      </c>
      <c r="S23" s="50"/>
      <c r="T23" s="198">
        <f>AN23</f>
        <v>43281</v>
      </c>
      <c r="U23" s="120" t="str">
        <f>IF($N23="","",IF($L21&lt;=$T23,1,"-"))</f>
        <v/>
      </c>
      <c r="V23" s="114" t="str">
        <f>IF($U23=1,$AP23,"")</f>
        <v/>
      </c>
      <c r="W23" s="50"/>
      <c r="X23" s="214"/>
      <c r="Y23" s="461"/>
      <c r="Z23" s="32"/>
      <c r="AA23" s="32"/>
      <c r="AC23" s="32"/>
      <c r="AD23" s="32"/>
      <c r="AE23" s="32"/>
      <c r="AF23" s="32"/>
      <c r="AG23" s="32"/>
      <c r="AH23" s="32"/>
      <c r="AJ23" s="159" t="s">
        <v>146</v>
      </c>
      <c r="AK23" s="235">
        <v>1</v>
      </c>
      <c r="AN23" s="260">
        <v>43281</v>
      </c>
      <c r="AO23" s="32" t="s">
        <v>176</v>
      </c>
      <c r="AP23" s="233">
        <v>0.95399999999999996</v>
      </c>
    </row>
    <row r="24" spans="1:44" s="9" customFormat="1" ht="29.25" customHeight="1" x14ac:dyDescent="0.4">
      <c r="A24" s="9">
        <v>1</v>
      </c>
      <c r="B24" s="9">
        <v>1</v>
      </c>
      <c r="C24" s="9">
        <v>1</v>
      </c>
      <c r="D24" s="9">
        <v>1</v>
      </c>
      <c r="E24" s="9">
        <v>1</v>
      </c>
      <c r="F24" s="9">
        <v>1</v>
      </c>
      <c r="G24" s="9" cm="1">
        <f t="array" ref="G24">INDEX(A24:F24,1,VLOOKUP($I$3,$J$285:$L$290,$L$284,))</f>
        <v>1</v>
      </c>
      <c r="H24" s="6"/>
      <c r="I24" s="398"/>
      <c r="J24" s="413"/>
      <c r="K24" s="409"/>
      <c r="L24" s="417"/>
      <c r="M24" s="426"/>
      <c r="N24" s="429"/>
      <c r="O24" s="432"/>
      <c r="P24" s="330"/>
      <c r="Q24" s="50"/>
      <c r="R24" s="155"/>
      <c r="S24" s="50"/>
      <c r="T24" s="198">
        <f>AN24</f>
        <v>45382</v>
      </c>
      <c r="U24" s="120" t="str">
        <f>IF($N23="","",IF(AND($L21&gt;T23,$L21&lt;=$T24),1,"-"))</f>
        <v/>
      </c>
      <c r="V24" s="114" t="str">
        <f>IF($U24=1,$AP24,"")</f>
        <v/>
      </c>
      <c r="W24" s="50"/>
      <c r="X24" s="214"/>
      <c r="Y24" s="461"/>
      <c r="Z24" s="32"/>
      <c r="AA24" s="32"/>
      <c r="AC24" s="32"/>
      <c r="AD24" s="32"/>
      <c r="AE24" s="32"/>
      <c r="AF24" s="32"/>
      <c r="AG24" s="32"/>
      <c r="AH24" s="32"/>
      <c r="AJ24" s="159"/>
      <c r="AN24" s="260">
        <v>45382</v>
      </c>
      <c r="AO24" s="32" t="s">
        <v>176</v>
      </c>
      <c r="AP24" s="233">
        <v>0.93600000000000005</v>
      </c>
    </row>
    <row r="25" spans="1:44" s="9" customFormat="1" ht="29.25" customHeight="1" x14ac:dyDescent="0.4">
      <c r="A25" s="9">
        <v>1</v>
      </c>
      <c r="B25" s="9">
        <v>1</v>
      </c>
      <c r="C25" s="9">
        <v>1</v>
      </c>
      <c r="D25" s="9">
        <v>1</v>
      </c>
      <c r="E25" s="9">
        <v>1</v>
      </c>
      <c r="F25" s="9">
        <v>1</v>
      </c>
      <c r="G25" s="9" cm="1">
        <f t="array" ref="G25">INDEX(A25:F25,1,VLOOKUP($I$3,$J$285:$L$290,$L$284,))</f>
        <v>1</v>
      </c>
      <c r="H25" s="6"/>
      <c r="I25" s="398"/>
      <c r="J25" s="413"/>
      <c r="K25" s="409"/>
      <c r="L25" s="418"/>
      <c r="M25" s="427"/>
      <c r="N25" s="430"/>
      <c r="O25" s="433"/>
      <c r="P25" s="330"/>
      <c r="Q25" s="50"/>
      <c r="R25" s="155"/>
      <c r="S25" s="50"/>
      <c r="T25" s="34">
        <f>AN25</f>
        <v>45383</v>
      </c>
      <c r="U25" s="120" t="str">
        <f>IF($N23="","",IF($L21&gt;=$T25,1,"-"))</f>
        <v/>
      </c>
      <c r="V25" s="114" t="str">
        <f>IF($U25=1,$AP25,"")</f>
        <v/>
      </c>
      <c r="W25" s="50"/>
      <c r="X25" s="214"/>
      <c r="Y25" s="461"/>
      <c r="Z25" s="32"/>
      <c r="AA25" s="32"/>
      <c r="AC25" s="32"/>
      <c r="AD25" s="32"/>
      <c r="AE25" s="32"/>
      <c r="AF25" s="32"/>
      <c r="AG25" s="32"/>
      <c r="AH25" s="32"/>
      <c r="AN25" s="260">
        <v>45383</v>
      </c>
      <c r="AO25" s="32" t="s">
        <v>177</v>
      </c>
      <c r="AP25" s="233">
        <v>0.95399999999999996</v>
      </c>
    </row>
    <row r="26" spans="1:44" s="9" customFormat="1" ht="29.25" customHeight="1" x14ac:dyDescent="0.4">
      <c r="A26" s="9">
        <v>1</v>
      </c>
      <c r="B26" s="9">
        <v>1</v>
      </c>
      <c r="C26" s="9">
        <v>1</v>
      </c>
      <c r="D26" s="9">
        <v>1</v>
      </c>
      <c r="E26" s="9">
        <v>1</v>
      </c>
      <c r="F26" s="9">
        <v>1</v>
      </c>
      <c r="G26" s="9" cm="1">
        <f t="array" ref="G26">INDEX(A26:F26,1,VLOOKUP($I$3,$J$285:$L$290,$L$284,))</f>
        <v>1</v>
      </c>
      <c r="H26" s="6"/>
      <c r="I26" s="398"/>
      <c r="J26" s="413"/>
      <c r="K26" s="409"/>
      <c r="L26" s="164"/>
      <c r="M26" s="280" t="s">
        <v>25</v>
      </c>
      <c r="N26" s="131"/>
      <c r="O26" s="294"/>
      <c r="P26" s="330"/>
      <c r="Q26" s="50"/>
      <c r="R26" s="236" t="str">
        <f>IF($N26="","",$AK26)</f>
        <v/>
      </c>
      <c r="S26" s="50"/>
      <c r="T26" s="50"/>
      <c r="U26" s="50"/>
      <c r="V26" s="114" t="str">
        <f>IF($N26="","",$AP$22)</f>
        <v/>
      </c>
      <c r="W26" s="50"/>
      <c r="X26" s="214"/>
      <c r="Y26" s="461"/>
      <c r="Z26" s="32"/>
      <c r="AA26" s="32"/>
      <c r="AC26" s="32"/>
      <c r="AD26" s="32"/>
      <c r="AE26" s="32"/>
      <c r="AF26" s="32"/>
      <c r="AG26" s="32"/>
      <c r="AH26" s="32"/>
      <c r="AJ26" s="159" t="s">
        <v>147</v>
      </c>
      <c r="AK26" s="235">
        <v>1</v>
      </c>
    </row>
    <row r="27" spans="1:44" s="9" customFormat="1" ht="29.25" customHeight="1" x14ac:dyDescent="0.4">
      <c r="A27" s="9">
        <v>1</v>
      </c>
      <c r="B27" s="9">
        <v>1</v>
      </c>
      <c r="C27" s="9">
        <v>1</v>
      </c>
      <c r="D27" s="9">
        <v>1</v>
      </c>
      <c r="E27" s="9">
        <v>1</v>
      </c>
      <c r="F27" s="9">
        <v>1</v>
      </c>
      <c r="G27" s="9" cm="1">
        <f t="array" ref="G27">INDEX(A27:F27,1,VLOOKUP($I$3,$J$285:$L$290,$L$284,))</f>
        <v>1</v>
      </c>
      <c r="H27" s="6"/>
      <c r="I27" s="398"/>
      <c r="J27" s="413"/>
      <c r="K27" s="409"/>
      <c r="L27" s="320"/>
      <c r="M27" s="280" t="s">
        <v>103</v>
      </c>
      <c r="N27" s="131"/>
      <c r="O27" s="294"/>
      <c r="P27" s="245" t="str">
        <f>IF($I$3=$J$289,"当該地域機関"&amp;CHAR(10)&amp;"※該当すれば「1」を記入","")</f>
        <v/>
      </c>
      <c r="Q27" s="246"/>
      <c r="R27" s="236" t="str">
        <f>IF($N27="","",IF($Q27=1,$AK$28,$AK$27))</f>
        <v/>
      </c>
      <c r="S27" s="50"/>
      <c r="T27" s="50"/>
      <c r="U27" s="50"/>
      <c r="V27" s="114" t="str">
        <f>IF($N27="","",$AP$22)</f>
        <v/>
      </c>
      <c r="W27" s="50"/>
      <c r="X27" s="214"/>
      <c r="Y27" s="461"/>
      <c r="Z27" s="32"/>
      <c r="AA27" s="32"/>
      <c r="AC27" s="32"/>
      <c r="AD27" s="32"/>
      <c r="AE27" s="32"/>
      <c r="AF27" s="32"/>
      <c r="AG27" s="32"/>
      <c r="AH27" s="32"/>
      <c r="AJ27" s="159" t="s">
        <v>148</v>
      </c>
      <c r="AK27" s="235">
        <v>0.5</v>
      </c>
      <c r="AM27" s="159"/>
    </row>
    <row r="28" spans="1:44" s="9" customFormat="1" ht="29.25" customHeight="1" x14ac:dyDescent="0.4">
      <c r="A28" s="9">
        <v>1</v>
      </c>
      <c r="B28" s="9">
        <v>1</v>
      </c>
      <c r="C28" s="9">
        <v>1</v>
      </c>
      <c r="D28" s="9">
        <v>1</v>
      </c>
      <c r="E28" s="9">
        <v>1</v>
      </c>
      <c r="F28" s="9">
        <v>1</v>
      </c>
      <c r="G28" s="9" cm="1">
        <f t="array" ref="G28">INDEX(A28:F28,1,VLOOKUP($I$3,$J$285:$L$290,$L$284,))</f>
        <v>1</v>
      </c>
      <c r="H28" s="6"/>
      <c r="I28" s="398"/>
      <c r="J28" s="413"/>
      <c r="K28" s="409"/>
      <c r="L28" s="375"/>
      <c r="M28" s="376"/>
      <c r="N28" s="325"/>
      <c r="O28" s="292"/>
      <c r="P28" s="36"/>
      <c r="Q28" s="50"/>
      <c r="R28" s="52"/>
      <c r="S28" s="50"/>
      <c r="T28" s="50"/>
      <c r="U28" s="50"/>
      <c r="V28" s="53"/>
      <c r="W28" s="50"/>
      <c r="X28" s="214"/>
      <c r="Y28" s="461"/>
      <c r="Z28" s="32"/>
      <c r="AA28" s="32"/>
      <c r="AC28" s="32"/>
      <c r="AD28" s="32"/>
      <c r="AE28" s="32"/>
      <c r="AF28" s="32"/>
      <c r="AG28" s="32"/>
      <c r="AH28" s="32"/>
      <c r="AJ28" s="159" t="s">
        <v>149</v>
      </c>
      <c r="AK28" s="235">
        <v>1</v>
      </c>
    </row>
    <row r="29" spans="1:44" s="9" customFormat="1" ht="29.25" customHeight="1" x14ac:dyDescent="0.4">
      <c r="A29" s="9">
        <v>1</v>
      </c>
      <c r="B29" s="9">
        <v>1</v>
      </c>
      <c r="C29" s="9">
        <v>1</v>
      </c>
      <c r="D29" s="9">
        <v>1</v>
      </c>
      <c r="E29" s="9">
        <v>1</v>
      </c>
      <c r="F29" s="9">
        <v>1</v>
      </c>
      <c r="G29" s="9" cm="1">
        <f t="array" ref="G29">INDEX(A29:F29,1,VLOOKUP($I$3,$J$285:$L$290,$L$284,))</f>
        <v>1</v>
      </c>
      <c r="H29" s="6"/>
      <c r="I29" s="398"/>
      <c r="J29" s="413"/>
      <c r="K29" s="409"/>
      <c r="L29" s="320"/>
      <c r="M29" s="278" t="s">
        <v>104</v>
      </c>
      <c r="N29" s="131"/>
      <c r="O29" s="294"/>
      <c r="P29" s="36"/>
      <c r="Q29" s="50"/>
      <c r="R29" s="236" t="str">
        <f>IF($N29="","",$AK29)</f>
        <v/>
      </c>
      <c r="S29" s="50"/>
      <c r="T29" s="50"/>
      <c r="U29" s="50"/>
      <c r="V29" s="114" t="str">
        <f>IF($N29="","",$AP$22)</f>
        <v/>
      </c>
      <c r="W29" s="50"/>
      <c r="X29" s="214"/>
      <c r="Y29" s="461"/>
      <c r="Z29" s="32"/>
      <c r="AA29" s="32"/>
      <c r="AC29" s="32"/>
      <c r="AD29" s="32"/>
      <c r="AE29" s="32"/>
      <c r="AF29" s="32"/>
      <c r="AG29" s="32"/>
      <c r="AH29" s="32"/>
      <c r="AJ29" s="9" t="s">
        <v>165</v>
      </c>
      <c r="AK29" s="249">
        <v>0</v>
      </c>
    </row>
    <row r="30" spans="1:44" s="9" customFormat="1" ht="29.25" customHeight="1" x14ac:dyDescent="0.4">
      <c r="A30" s="9">
        <v>1</v>
      </c>
      <c r="B30" s="9">
        <v>1</v>
      </c>
      <c r="C30" s="9">
        <v>1</v>
      </c>
      <c r="D30" s="9">
        <v>1</v>
      </c>
      <c r="E30" s="9">
        <v>1</v>
      </c>
      <c r="F30" s="9">
        <v>1</v>
      </c>
      <c r="G30" s="9" cm="1">
        <f t="array" ref="G30">INDEX(A30:F30,1,VLOOKUP($I$3,$J$285:$L$290,$L$284,))</f>
        <v>1</v>
      </c>
      <c r="H30" s="6"/>
      <c r="I30" s="398"/>
      <c r="J30" s="413"/>
      <c r="K30" s="406"/>
      <c r="L30" s="375"/>
      <c r="M30" s="376"/>
      <c r="N30" s="131"/>
      <c r="O30" s="292"/>
      <c r="P30" s="36" t="s">
        <v>35</v>
      </c>
      <c r="Q30" s="49" t="s">
        <v>36</v>
      </c>
      <c r="R30" s="116" t="str">
        <f>IF(N21="","",ROUNDDOWN(SUM(Q20:W20)*SUM(R22:R29),2))</f>
        <v/>
      </c>
      <c r="S30" s="50"/>
      <c r="T30" s="54" t="s">
        <v>37</v>
      </c>
      <c r="U30" s="50" t="s">
        <v>38</v>
      </c>
      <c r="V30" s="117" t="str">
        <f>IF(SUM($N22:$N30)=0,"",SUM($V22:$V29))</f>
        <v/>
      </c>
      <c r="W30" s="50"/>
      <c r="X30" s="214"/>
      <c r="Y30" s="461"/>
      <c r="Z30" s="33"/>
      <c r="AA30" s="32"/>
      <c r="AC30" s="32"/>
      <c r="AD30" s="32"/>
      <c r="AE30" s="32"/>
      <c r="AF30" s="32"/>
      <c r="AG30" s="32"/>
      <c r="AH30" s="32"/>
      <c r="AJ30" s="159"/>
      <c r="AK30" s="159"/>
      <c r="AL30" s="159"/>
    </row>
    <row r="31" spans="1:44" s="9" customFormat="1" ht="29.25" customHeight="1" x14ac:dyDescent="0.4">
      <c r="A31" s="9">
        <v>1</v>
      </c>
      <c r="B31" s="9">
        <v>1</v>
      </c>
      <c r="C31" s="9">
        <v>1</v>
      </c>
      <c r="D31" s="9">
        <v>1</v>
      </c>
      <c r="E31" s="9">
        <v>1</v>
      </c>
      <c r="F31" s="9">
        <v>1</v>
      </c>
      <c r="G31" s="9" cm="1">
        <f t="array" ref="G31">INDEX(A31:F31,1,VLOOKUP($I$3,$J$285:$L$290,$L$284,))</f>
        <v>1</v>
      </c>
      <c r="H31" s="6"/>
      <c r="I31" s="398"/>
      <c r="J31" s="413"/>
      <c r="K31" s="405" t="s">
        <v>116</v>
      </c>
      <c r="L31" s="326">
        <v>85</v>
      </c>
      <c r="M31" s="282" t="s">
        <v>240</v>
      </c>
      <c r="N31" s="131"/>
      <c r="O31" s="295"/>
      <c r="P31" s="290" t="s">
        <v>218</v>
      </c>
      <c r="Q31" s="228"/>
      <c r="R31" s="200" t="s">
        <v>219</v>
      </c>
      <c r="S31" s="50"/>
      <c r="T31" s="291" t="s">
        <v>101</v>
      </c>
      <c r="U31" s="200" t="s">
        <v>36</v>
      </c>
      <c r="V31" s="118" t="str">
        <f>IF($N31="","",IF($Q31="",IF($L31*$V$30&gt;$AK31,$AK31,IF($L31*$V$30&lt;$AM31,$AM31,"評定点×b")),IF($Q31*$V$30&gt;$AK31,$AK31,IF($Q31*$V$30&lt;$AM31,$AM31,"評定点×b"))))</f>
        <v/>
      </c>
      <c r="W31" s="51"/>
      <c r="X31" s="214"/>
      <c r="Y31" s="461"/>
      <c r="Z31" s="32"/>
      <c r="AA31" s="32"/>
      <c r="AC31" s="32"/>
      <c r="AD31" s="32"/>
      <c r="AE31" s="32"/>
      <c r="AF31" s="32"/>
      <c r="AG31" s="32"/>
      <c r="AH31" s="32"/>
      <c r="AJ31" s="9" t="s">
        <v>178</v>
      </c>
      <c r="AK31" s="184">
        <v>90</v>
      </c>
      <c r="AL31" s="9" t="s">
        <v>179</v>
      </c>
      <c r="AM31" s="184">
        <v>70</v>
      </c>
    </row>
    <row r="32" spans="1:44" s="9" customFormat="1" ht="29.25" customHeight="1" x14ac:dyDescent="0.4">
      <c r="A32" s="9">
        <v>1</v>
      </c>
      <c r="B32" s="9">
        <v>1</v>
      </c>
      <c r="C32" s="9">
        <v>1</v>
      </c>
      <c r="D32" s="9">
        <v>1</v>
      </c>
      <c r="E32" s="9">
        <v>1</v>
      </c>
      <c r="F32" s="9">
        <v>1</v>
      </c>
      <c r="G32" s="9" cm="1">
        <f t="array" ref="G32">INDEX(A32:F32,1,VLOOKUP($I$3,$J$285:$L$290,$L$284,))</f>
        <v>1</v>
      </c>
      <c r="H32" s="6"/>
      <c r="I32" s="398"/>
      <c r="J32" s="413"/>
      <c r="K32" s="406"/>
      <c r="L32" s="316"/>
      <c r="M32" s="277" t="s">
        <v>115</v>
      </c>
      <c r="N32" s="131"/>
      <c r="O32" s="295"/>
      <c r="P32" s="11"/>
      <c r="R32" s="199"/>
      <c r="S32" s="96"/>
      <c r="T32" s="96"/>
      <c r="U32" s="96"/>
      <c r="V32" s="96"/>
      <c r="W32" s="96"/>
      <c r="X32" s="214"/>
      <c r="Y32" s="461"/>
      <c r="Z32" s="32"/>
      <c r="AA32" s="32"/>
      <c r="AC32" s="32"/>
      <c r="AD32" s="32"/>
      <c r="AE32" s="32"/>
      <c r="AF32" s="32"/>
      <c r="AG32" s="32"/>
      <c r="AH32" s="32"/>
    </row>
    <row r="33" spans="1:38" s="9" customFormat="1" ht="29.25" customHeight="1" x14ac:dyDescent="0.4">
      <c r="A33" s="9">
        <v>1</v>
      </c>
      <c r="B33" s="9">
        <v>1</v>
      </c>
      <c r="C33" s="9">
        <v>1</v>
      </c>
      <c r="D33" s="9">
        <v>1</v>
      </c>
      <c r="E33" s="9">
        <v>1</v>
      </c>
      <c r="F33" s="9">
        <v>1</v>
      </c>
      <c r="G33" s="9" cm="1">
        <f t="array" ref="G33">INDEX(A33:F33,1,VLOOKUP($I$3,$J$285:$L$290,$L$284,))</f>
        <v>1</v>
      </c>
      <c r="H33" s="6"/>
      <c r="I33" s="398"/>
      <c r="J33" s="413"/>
      <c r="K33" s="405" t="s">
        <v>26</v>
      </c>
      <c r="L33" s="164">
        <v>1</v>
      </c>
      <c r="M33" s="280" t="s">
        <v>3</v>
      </c>
      <c r="N33" s="131"/>
      <c r="O33" s="294"/>
      <c r="P33" s="330"/>
      <c r="Q33" s="49"/>
      <c r="R33" s="44"/>
      <c r="S33" s="50"/>
      <c r="T33" s="50"/>
      <c r="U33" s="50"/>
      <c r="V33" s="50"/>
      <c r="W33" s="51"/>
      <c r="X33" s="214"/>
      <c r="Y33" s="461"/>
      <c r="Z33" s="32"/>
      <c r="AA33" s="32"/>
      <c r="AC33" s="32"/>
      <c r="AD33" s="32"/>
      <c r="AE33" s="32"/>
      <c r="AF33" s="32"/>
      <c r="AG33" s="32"/>
      <c r="AH33" s="32"/>
    </row>
    <row r="34" spans="1:38" s="9" customFormat="1" ht="29.25" customHeight="1" x14ac:dyDescent="0.4">
      <c r="A34" s="9">
        <v>1</v>
      </c>
      <c r="B34" s="9">
        <v>1</v>
      </c>
      <c r="C34" s="9">
        <v>1</v>
      </c>
      <c r="D34" s="9">
        <v>1</v>
      </c>
      <c r="E34" s="9">
        <v>1</v>
      </c>
      <c r="F34" s="9">
        <v>1</v>
      </c>
      <c r="G34" s="9" cm="1">
        <f t="array" ref="G34">INDEX(A34:F34,1,VLOOKUP($I$3,$J$285:$L$290,$L$284,))</f>
        <v>1</v>
      </c>
      <c r="H34" s="6"/>
      <c r="I34" s="398"/>
      <c r="J34" s="413"/>
      <c r="K34" s="409"/>
      <c r="L34" s="323"/>
      <c r="M34" s="324" t="s">
        <v>105</v>
      </c>
      <c r="N34" s="131"/>
      <c r="O34" s="294"/>
      <c r="P34" s="330"/>
      <c r="Q34" s="49"/>
      <c r="R34" s="44"/>
      <c r="S34" s="50"/>
      <c r="T34" s="50"/>
      <c r="U34" s="50"/>
      <c r="V34" s="50"/>
      <c r="W34" s="51"/>
      <c r="X34" s="214"/>
      <c r="Y34" s="461"/>
      <c r="Z34" s="32"/>
      <c r="AA34" s="32"/>
      <c r="AC34" s="32"/>
      <c r="AD34" s="32"/>
      <c r="AE34" s="32"/>
      <c r="AF34" s="32"/>
      <c r="AG34" s="32"/>
      <c r="AH34" s="32"/>
    </row>
    <row r="35" spans="1:38" s="9" customFormat="1" ht="29.25" customHeight="1" x14ac:dyDescent="0.4">
      <c r="A35" s="9">
        <v>1</v>
      </c>
      <c r="B35" s="9">
        <v>1</v>
      </c>
      <c r="C35" s="9">
        <v>1</v>
      </c>
      <c r="D35" s="9">
        <v>1</v>
      </c>
      <c r="E35" s="9">
        <v>1</v>
      </c>
      <c r="F35" s="9">
        <v>1</v>
      </c>
      <c r="G35" s="9" cm="1">
        <f t="array" ref="G35">INDEX(A35:F35,1,VLOOKUP($I$3,$J$285:$L$290,$L$284,))</f>
        <v>1</v>
      </c>
      <c r="H35" s="6"/>
      <c r="I35" s="398"/>
      <c r="J35" s="413"/>
      <c r="K35" s="406"/>
      <c r="L35" s="377"/>
      <c r="M35" s="377"/>
      <c r="N35" s="131"/>
      <c r="O35" s="293"/>
      <c r="P35" s="38">
        <v>20</v>
      </c>
      <c r="Q35" s="119" t="str">
        <f>IF(SUM($N33:$N35)=0,"",IF($L35&gt;=$P35,1,"-"))</f>
        <v/>
      </c>
      <c r="R35" s="39"/>
      <c r="S35" s="50"/>
      <c r="T35" s="50"/>
      <c r="U35" s="50"/>
      <c r="V35" s="50"/>
      <c r="W35" s="50"/>
      <c r="X35" s="215" t="str">
        <f>IF($N34="","",IF($L34=1,IF($Q35=1,"適","不適"),"-"))</f>
        <v/>
      </c>
      <c r="Y35" s="461"/>
      <c r="Z35" s="32"/>
      <c r="AA35" s="32"/>
      <c r="AC35" s="32"/>
      <c r="AD35" s="32"/>
      <c r="AE35" s="32"/>
      <c r="AF35" s="32"/>
      <c r="AG35" s="32"/>
      <c r="AH35" s="32"/>
      <c r="AJ35" s="159"/>
      <c r="AK35" s="159"/>
      <c r="AL35" s="159"/>
    </row>
    <row r="36" spans="1:38" s="9" customFormat="1" ht="29.25" customHeight="1" x14ac:dyDescent="0.4">
      <c r="A36" s="9">
        <v>1</v>
      </c>
      <c r="B36" s="9">
        <v>1</v>
      </c>
      <c r="C36" s="9">
        <v>1</v>
      </c>
      <c r="D36" s="9">
        <v>1</v>
      </c>
      <c r="E36" s="9">
        <v>1</v>
      </c>
      <c r="F36" s="9">
        <v>1</v>
      </c>
      <c r="G36" s="9" cm="1">
        <f t="array" ref="G36">INDEX(A36:F36,1,VLOOKUP($I$3,$J$285:$L$290,$L$284,))</f>
        <v>1</v>
      </c>
      <c r="H36" s="6"/>
      <c r="I36" s="398"/>
      <c r="J36" s="413"/>
      <c r="K36" s="405" t="s">
        <v>198</v>
      </c>
      <c r="L36" s="391" t="s">
        <v>236</v>
      </c>
      <c r="M36" s="392"/>
      <c r="N36" s="130"/>
      <c r="O36" s="293"/>
      <c r="P36" s="40" t="s">
        <v>43</v>
      </c>
      <c r="Q36" s="132"/>
      <c r="R36" s="39"/>
      <c r="S36" s="50"/>
      <c r="T36" s="50"/>
      <c r="U36" s="50"/>
      <c r="V36" s="50"/>
      <c r="W36" s="50"/>
      <c r="X36" s="215" t="str">
        <f>IF($N36="","",IF($Q36=1,"適","不適"))</f>
        <v/>
      </c>
      <c r="Y36" s="461"/>
      <c r="Z36" s="32"/>
      <c r="AA36" s="32"/>
      <c r="AC36" s="32"/>
      <c r="AD36" s="32"/>
      <c r="AE36" s="32"/>
      <c r="AF36" s="32"/>
      <c r="AG36" s="32"/>
      <c r="AH36" s="32"/>
      <c r="AJ36" s="159"/>
      <c r="AK36" s="159"/>
      <c r="AL36" s="159"/>
    </row>
    <row r="37" spans="1:38" s="9" customFormat="1" ht="29.25" customHeight="1" x14ac:dyDescent="0.4">
      <c r="A37" s="9">
        <v>1</v>
      </c>
      <c r="B37" s="9">
        <v>1</v>
      </c>
      <c r="C37" s="9">
        <v>1</v>
      </c>
      <c r="D37" s="9">
        <v>1</v>
      </c>
      <c r="E37" s="9">
        <v>1</v>
      </c>
      <c r="F37" s="9">
        <v>1</v>
      </c>
      <c r="G37" s="9" cm="1">
        <f t="array" ref="G37">INDEX(A37:F37,1,VLOOKUP($I$3,$J$285:$L$290,$L$284,))</f>
        <v>1</v>
      </c>
      <c r="H37" s="6"/>
      <c r="I37" s="398"/>
      <c r="J37" s="413"/>
      <c r="K37" s="409"/>
      <c r="L37" s="384"/>
      <c r="M37" s="385"/>
      <c r="N37" s="130"/>
      <c r="O37" s="292"/>
      <c r="P37" s="45"/>
      <c r="Q37" s="76"/>
      <c r="R37" s="44"/>
      <c r="S37" s="50"/>
      <c r="T37" s="50"/>
      <c r="U37" s="50"/>
      <c r="V37" s="50"/>
      <c r="W37" s="50"/>
      <c r="X37" s="216"/>
      <c r="Y37" s="461"/>
      <c r="Z37" s="32"/>
      <c r="AA37" s="32"/>
      <c r="AC37" s="32"/>
      <c r="AD37" s="32"/>
      <c r="AE37" s="32"/>
      <c r="AF37" s="32"/>
      <c r="AG37" s="32"/>
      <c r="AH37" s="32"/>
      <c r="AJ37" s="159"/>
      <c r="AK37" s="159"/>
      <c r="AL37" s="159"/>
    </row>
    <row r="38" spans="1:38" s="9" customFormat="1" ht="29.25" customHeight="1" x14ac:dyDescent="0.4">
      <c r="A38" s="9">
        <v>1</v>
      </c>
      <c r="B38" s="9">
        <v>1</v>
      </c>
      <c r="C38" s="9">
        <v>1</v>
      </c>
      <c r="D38" s="9">
        <v>1</v>
      </c>
      <c r="E38" s="9">
        <v>1</v>
      </c>
      <c r="F38" s="9">
        <v>1</v>
      </c>
      <c r="G38" s="9" cm="1">
        <f t="array" ref="G38">INDEX(A38:F38,1,VLOOKUP($I$3,$J$285:$L$290,$L$284,))</f>
        <v>1</v>
      </c>
      <c r="H38" s="6"/>
      <c r="I38" s="398"/>
      <c r="J38" s="413"/>
      <c r="K38" s="406"/>
      <c r="L38" s="384"/>
      <c r="M38" s="385"/>
      <c r="N38" s="130"/>
      <c r="O38" s="292"/>
      <c r="P38" s="45"/>
      <c r="Q38" s="76"/>
      <c r="R38" s="44"/>
      <c r="S38" s="50"/>
      <c r="T38" s="50"/>
      <c r="U38" s="50"/>
      <c r="V38" s="50"/>
      <c r="W38" s="50"/>
      <c r="X38" s="216"/>
      <c r="Y38" s="461"/>
      <c r="Z38" s="32"/>
      <c r="AA38" s="32"/>
      <c r="AC38" s="32"/>
      <c r="AD38" s="32"/>
      <c r="AE38" s="32"/>
      <c r="AF38" s="32"/>
      <c r="AG38" s="32"/>
      <c r="AH38" s="32"/>
      <c r="AJ38" s="159"/>
      <c r="AK38" s="159"/>
      <c r="AL38" s="159"/>
    </row>
    <row r="39" spans="1:38" s="9" customFormat="1" ht="29.25" customHeight="1" x14ac:dyDescent="0.4">
      <c r="A39" s="9">
        <v>1</v>
      </c>
      <c r="B39" s="9">
        <v>1</v>
      </c>
      <c r="C39" s="9">
        <v>1</v>
      </c>
      <c r="D39" s="9">
        <v>1</v>
      </c>
      <c r="E39" s="9">
        <v>1</v>
      </c>
      <c r="F39" s="9">
        <v>1</v>
      </c>
      <c r="G39" s="9" cm="1">
        <f t="array" ref="G39">INDEX(A39:F39,1,VLOOKUP($I$3,$J$285:$L$290,$L$284,))</f>
        <v>1</v>
      </c>
      <c r="H39" s="6"/>
      <c r="I39" s="398"/>
      <c r="J39" s="413"/>
      <c r="K39" s="405" t="s">
        <v>69</v>
      </c>
      <c r="L39" s="165">
        <v>1</v>
      </c>
      <c r="M39" s="276" t="s">
        <v>70</v>
      </c>
      <c r="N39" s="130"/>
      <c r="O39" s="292"/>
      <c r="P39" s="45"/>
      <c r="Q39" s="76"/>
      <c r="R39" s="44"/>
      <c r="S39" s="50"/>
      <c r="T39" s="50"/>
      <c r="U39" s="50"/>
      <c r="V39" s="50"/>
      <c r="W39" s="50"/>
      <c r="X39" s="216"/>
      <c r="Y39" s="461"/>
      <c r="Z39" s="32"/>
      <c r="AA39" s="32"/>
      <c r="AC39" s="32"/>
      <c r="AD39" s="32"/>
      <c r="AE39" s="32"/>
      <c r="AF39" s="32"/>
      <c r="AG39" s="32"/>
      <c r="AH39" s="32"/>
    </row>
    <row r="40" spans="1:38" s="9" customFormat="1" ht="29.25" customHeight="1" x14ac:dyDescent="0.4">
      <c r="A40" s="9">
        <v>1</v>
      </c>
      <c r="B40" s="9">
        <v>1</v>
      </c>
      <c r="C40" s="9">
        <v>1</v>
      </c>
      <c r="D40" s="9">
        <v>1</v>
      </c>
      <c r="E40" s="9">
        <v>1</v>
      </c>
      <c r="F40" s="9">
        <v>1</v>
      </c>
      <c r="G40" s="9" cm="1">
        <f t="array" ref="G40">INDEX(A40:F40,1,VLOOKUP($I$3,$J$285:$L$290,$L$284,))</f>
        <v>1</v>
      </c>
      <c r="H40" s="6"/>
      <c r="I40" s="398"/>
      <c r="J40" s="413"/>
      <c r="K40" s="406"/>
      <c r="L40" s="165"/>
      <c r="M40" s="276" t="s">
        <v>199</v>
      </c>
      <c r="N40" s="130"/>
      <c r="O40" s="292"/>
      <c r="P40" s="45"/>
      <c r="Q40" s="76"/>
      <c r="R40" s="44"/>
      <c r="S40" s="50"/>
      <c r="T40" s="50"/>
      <c r="U40" s="50"/>
      <c r="V40" s="50"/>
      <c r="W40" s="50"/>
      <c r="X40" s="216"/>
      <c r="Y40" s="461"/>
      <c r="Z40" s="32"/>
      <c r="AA40" s="32"/>
      <c r="AC40" s="32"/>
      <c r="AD40" s="32"/>
      <c r="AE40" s="32"/>
      <c r="AF40" s="32"/>
      <c r="AG40" s="32"/>
      <c r="AH40" s="32"/>
    </row>
    <row r="41" spans="1:38" s="9" customFormat="1" ht="29.25" customHeight="1" x14ac:dyDescent="0.4">
      <c r="A41" s="9">
        <v>1</v>
      </c>
      <c r="B41" s="9">
        <v>1</v>
      </c>
      <c r="C41" s="9">
        <v>1</v>
      </c>
      <c r="D41" s="9">
        <v>1</v>
      </c>
      <c r="E41" s="9">
        <v>1</v>
      </c>
      <c r="F41" s="9">
        <v>1</v>
      </c>
      <c r="G41" s="9" cm="1">
        <f t="array" ref="G41">INDEX(A41:F41,1,VLOOKUP($I$3,$J$285:$L$290,$L$284,))</f>
        <v>1</v>
      </c>
      <c r="H41" s="6"/>
      <c r="I41" s="398"/>
      <c r="J41" s="414"/>
      <c r="K41" s="318" t="s">
        <v>71</v>
      </c>
      <c r="L41" s="165">
        <v>1</v>
      </c>
      <c r="M41" s="276" t="s">
        <v>217</v>
      </c>
      <c r="N41" s="130"/>
      <c r="O41" s="292"/>
      <c r="P41" s="45"/>
      <c r="Q41" s="76"/>
      <c r="R41" s="44"/>
      <c r="S41" s="50"/>
      <c r="T41" s="50"/>
      <c r="U41" s="50"/>
      <c r="V41" s="50"/>
      <c r="W41" s="50"/>
      <c r="X41" s="216"/>
      <c r="Y41" s="462"/>
      <c r="Z41" s="129"/>
      <c r="AA41" s="129"/>
      <c r="AC41" s="129"/>
      <c r="AD41" s="129"/>
      <c r="AE41" s="129"/>
      <c r="AF41" s="129"/>
      <c r="AG41" s="129"/>
      <c r="AH41" s="129"/>
    </row>
    <row r="42" spans="1:38" s="9" customFormat="1" ht="3.75" customHeight="1" x14ac:dyDescent="0.4">
      <c r="A42" s="9">
        <v>1</v>
      </c>
      <c r="B42" s="9">
        <v>1</v>
      </c>
      <c r="C42" s="9">
        <v>1</v>
      </c>
      <c r="D42" s="9">
        <v>1</v>
      </c>
      <c r="E42" s="9">
        <v>1</v>
      </c>
      <c r="F42" s="9">
        <v>1</v>
      </c>
      <c r="G42" s="9" cm="1">
        <f t="array" ref="G42">INDEX(A42:F42,1,VLOOKUP($I$3,$J$285:$L$290,$L$284,))</f>
        <v>1</v>
      </c>
      <c r="H42" s="125"/>
      <c r="I42" s="398"/>
      <c r="J42" s="126"/>
      <c r="K42" s="83"/>
      <c r="L42" s="67"/>
      <c r="M42" s="278"/>
      <c r="N42" s="97"/>
      <c r="O42" s="296"/>
      <c r="P42" s="98"/>
      <c r="Q42" s="76"/>
      <c r="R42" s="44"/>
      <c r="S42" s="50"/>
      <c r="T42" s="50"/>
      <c r="U42" s="50"/>
      <c r="V42" s="50"/>
      <c r="W42" s="50"/>
      <c r="X42" s="217"/>
      <c r="Y42" s="127"/>
      <c r="Z42" s="128"/>
      <c r="AA42" s="124"/>
      <c r="AC42" s="184"/>
      <c r="AD42" s="184"/>
      <c r="AE42" s="184"/>
      <c r="AF42" s="184"/>
      <c r="AG42" s="184"/>
      <c r="AH42" s="184"/>
    </row>
    <row r="43" spans="1:38" s="9" customFormat="1" ht="29.25" customHeight="1" x14ac:dyDescent="0.4">
      <c r="A43" s="9">
        <v>1</v>
      </c>
      <c r="B43" s="9">
        <v>1</v>
      </c>
      <c r="C43" s="9">
        <v>1</v>
      </c>
      <c r="D43" s="9">
        <v>1</v>
      </c>
      <c r="E43" s="9">
        <v>1</v>
      </c>
      <c r="F43" s="9">
        <v>1</v>
      </c>
      <c r="G43" s="9" cm="1">
        <f t="array" ref="G43">INDEX(A43:F43,1,VLOOKUP($I$3,$J$285:$L$290,$L$284,))</f>
        <v>1</v>
      </c>
      <c r="H43" s="6"/>
      <c r="I43" s="398"/>
      <c r="J43" s="400" t="s">
        <v>191</v>
      </c>
      <c r="K43" s="12" t="s">
        <v>1</v>
      </c>
      <c r="L43" s="384" t="s">
        <v>237</v>
      </c>
      <c r="M43" s="385"/>
      <c r="N43" s="130"/>
      <c r="O43" s="292"/>
      <c r="P43" s="330"/>
      <c r="Q43" s="49"/>
      <c r="R43" s="44"/>
      <c r="S43" s="50"/>
      <c r="T43" s="50"/>
      <c r="U43" s="50"/>
      <c r="V43" s="50"/>
      <c r="W43" s="50"/>
      <c r="X43" s="214"/>
      <c r="Y43" s="152"/>
      <c r="Z43" s="124"/>
      <c r="AA43" s="124"/>
      <c r="AC43" s="32"/>
      <c r="AD43" s="32"/>
      <c r="AE43" s="32"/>
      <c r="AF43" s="32"/>
      <c r="AG43" s="32"/>
      <c r="AH43" s="32"/>
    </row>
    <row r="44" spans="1:38" s="9" customFormat="1" ht="29.25" customHeight="1" x14ac:dyDescent="0.4">
      <c r="A44" s="9">
        <v>1</v>
      </c>
      <c r="B44" s="9">
        <v>1</v>
      </c>
      <c r="C44" s="9">
        <v>1</v>
      </c>
      <c r="D44" s="9">
        <v>1</v>
      </c>
      <c r="E44" s="9">
        <v>1</v>
      </c>
      <c r="F44" s="9">
        <v>1</v>
      </c>
      <c r="G44" s="9" cm="1">
        <f t="array" ref="G44">INDEX(A44:F44,1,VLOOKUP($I$3,$J$285:$L$290,$L$284,))</f>
        <v>1</v>
      </c>
      <c r="H44" s="6"/>
      <c r="I44" s="398"/>
      <c r="J44" s="401"/>
      <c r="K44" s="12" t="s">
        <v>2</v>
      </c>
      <c r="L44" s="384">
        <v>99999999</v>
      </c>
      <c r="M44" s="385"/>
      <c r="N44" s="130"/>
      <c r="O44" s="292"/>
      <c r="P44" s="330"/>
      <c r="Q44" s="49"/>
      <c r="R44" s="44"/>
      <c r="S44" s="50"/>
      <c r="T44" s="50"/>
      <c r="U44" s="50"/>
      <c r="V44" s="50"/>
      <c r="W44" s="50"/>
      <c r="X44" s="214"/>
      <c r="Y44" s="152"/>
      <c r="Z44" s="124"/>
      <c r="AA44" s="124"/>
      <c r="AC44" s="32"/>
      <c r="AD44" s="32"/>
      <c r="AE44" s="32"/>
      <c r="AF44" s="32"/>
      <c r="AG44" s="32"/>
      <c r="AH44" s="32"/>
    </row>
    <row r="45" spans="1:38" s="9" customFormat="1" ht="29.25" customHeight="1" x14ac:dyDescent="0.4">
      <c r="A45" s="9">
        <v>1</v>
      </c>
      <c r="B45" s="9">
        <v>1</v>
      </c>
      <c r="C45" s="9">
        <v>1</v>
      </c>
      <c r="D45" s="9">
        <v>1</v>
      </c>
      <c r="E45" s="9">
        <v>1</v>
      </c>
      <c r="F45" s="9">
        <v>1</v>
      </c>
      <c r="G45" s="9" cm="1">
        <f t="array" ref="G45">INDEX(A45:F45,1,VLOOKUP($I$3,$J$285:$L$290,$L$284,))</f>
        <v>1</v>
      </c>
      <c r="H45" s="6"/>
      <c r="I45" s="398"/>
      <c r="J45" s="401"/>
      <c r="K45" s="12" t="s">
        <v>215</v>
      </c>
      <c r="L45" s="373">
        <v>45076</v>
      </c>
      <c r="M45" s="374"/>
      <c r="N45" s="130"/>
      <c r="O45" s="293"/>
      <c r="P45" s="34">
        <f>DATE($M$3-$AK45+1,4,1)</f>
        <v>39904</v>
      </c>
      <c r="Q45" s="120" t="str">
        <f>IF($N45="","",IF($L45&gt;=$P45,1,"-"))</f>
        <v/>
      </c>
      <c r="R45" s="41"/>
      <c r="S45" s="55"/>
      <c r="T45" s="42"/>
      <c r="U45" s="55"/>
      <c r="V45" s="42"/>
      <c r="W45" s="55"/>
      <c r="X45" s="215" t="str">
        <f>IF($N45="","",IF($Q45=1,"適","不適"))</f>
        <v/>
      </c>
      <c r="Y45" s="152"/>
      <c r="Z45" s="124"/>
      <c r="AA45" s="124"/>
      <c r="AC45" s="32"/>
      <c r="AD45" s="32"/>
      <c r="AE45" s="32"/>
      <c r="AF45" s="32"/>
      <c r="AG45" s="32"/>
      <c r="AH45" s="32"/>
      <c r="AJ45" s="159" t="s">
        <v>162</v>
      </c>
      <c r="AK45" s="124">
        <f>AK$21</f>
        <v>16</v>
      </c>
      <c r="AL45" s="159" t="s">
        <v>144</v>
      </c>
    </row>
    <row r="46" spans="1:38" s="9" customFormat="1" ht="29.25" customHeight="1" x14ac:dyDescent="0.4">
      <c r="A46" s="9">
        <v>1</v>
      </c>
      <c r="B46" s="9">
        <v>1</v>
      </c>
      <c r="C46" s="9">
        <v>1</v>
      </c>
      <c r="D46" s="9">
        <v>1</v>
      </c>
      <c r="E46" s="9">
        <v>1</v>
      </c>
      <c r="F46" s="9">
        <v>1</v>
      </c>
      <c r="G46" s="9" cm="1">
        <f t="array" ref="G46">INDEX(A46:F46,1,VLOOKUP($I$3,$J$285:$L$290,$L$284,))</f>
        <v>1</v>
      </c>
      <c r="H46" s="6"/>
      <c r="I46" s="398"/>
      <c r="J46" s="401"/>
      <c r="K46" s="405" t="s">
        <v>22</v>
      </c>
      <c r="L46" s="164"/>
      <c r="M46" s="280" t="s">
        <v>23</v>
      </c>
      <c r="N46" s="131"/>
      <c r="O46" s="294"/>
      <c r="P46" s="330"/>
      <c r="Q46" s="50"/>
      <c r="R46" s="55"/>
      <c r="S46" s="50"/>
      <c r="T46" s="50"/>
      <c r="U46" s="50"/>
      <c r="V46" s="55"/>
      <c r="W46" s="50"/>
      <c r="X46" s="214"/>
      <c r="Y46" s="152"/>
      <c r="Z46" s="124"/>
      <c r="AA46" s="124"/>
      <c r="AC46" s="32"/>
      <c r="AD46" s="32"/>
      <c r="AE46" s="32"/>
      <c r="AF46" s="32"/>
      <c r="AG46" s="32"/>
      <c r="AH46" s="32"/>
    </row>
    <row r="47" spans="1:38" s="9" customFormat="1" ht="29.25" customHeight="1" x14ac:dyDescent="0.4">
      <c r="A47" s="9">
        <v>1</v>
      </c>
      <c r="B47" s="9">
        <v>1</v>
      </c>
      <c r="C47" s="9">
        <v>1</v>
      </c>
      <c r="D47" s="9">
        <v>1</v>
      </c>
      <c r="E47" s="9">
        <v>1</v>
      </c>
      <c r="F47" s="9">
        <v>1</v>
      </c>
      <c r="G47" s="9" cm="1">
        <f t="array" ref="G47">INDEX(A47:F47,1,VLOOKUP($I$3,$J$285:$L$290,$L$284,))</f>
        <v>1</v>
      </c>
      <c r="H47" s="6"/>
      <c r="I47" s="398"/>
      <c r="J47" s="401"/>
      <c r="K47" s="409"/>
      <c r="L47" s="164"/>
      <c r="M47" s="280" t="s">
        <v>24</v>
      </c>
      <c r="N47" s="131"/>
      <c r="O47" s="294"/>
      <c r="P47" s="330"/>
      <c r="Q47" s="50"/>
      <c r="R47" s="55"/>
      <c r="S47" s="50"/>
      <c r="T47" s="50"/>
      <c r="U47" s="50"/>
      <c r="V47" s="55"/>
      <c r="W47" s="50"/>
      <c r="X47" s="214"/>
      <c r="Y47" s="152"/>
      <c r="Z47" s="124"/>
      <c r="AA47" s="124"/>
      <c r="AC47" s="32"/>
      <c r="AD47" s="32"/>
      <c r="AE47" s="32"/>
      <c r="AF47" s="32"/>
      <c r="AG47" s="32"/>
      <c r="AH47" s="32"/>
      <c r="AJ47" s="159"/>
      <c r="AK47" s="159"/>
      <c r="AL47" s="159"/>
    </row>
    <row r="48" spans="1:38" s="9" customFormat="1" ht="29.25" customHeight="1" x14ac:dyDescent="0.4">
      <c r="A48" s="9">
        <v>1</v>
      </c>
      <c r="B48" s="9">
        <v>1</v>
      </c>
      <c r="C48" s="9">
        <v>1</v>
      </c>
      <c r="D48" s="9">
        <v>1</v>
      </c>
      <c r="E48" s="9">
        <v>1</v>
      </c>
      <c r="F48" s="9">
        <v>1</v>
      </c>
      <c r="G48" s="9" cm="1">
        <f t="array" ref="G48">INDEX(A48:F48,1,VLOOKUP($I$3,$J$285:$L$290,$L$284,))</f>
        <v>1</v>
      </c>
      <c r="H48" s="6"/>
      <c r="I48" s="398"/>
      <c r="J48" s="401"/>
      <c r="K48" s="409"/>
      <c r="L48" s="164"/>
      <c r="M48" s="280" t="s">
        <v>25</v>
      </c>
      <c r="N48" s="131"/>
      <c r="O48" s="294"/>
      <c r="P48" s="330"/>
      <c r="Q48" s="50"/>
      <c r="R48" s="55"/>
      <c r="S48" s="50"/>
      <c r="T48" s="50"/>
      <c r="U48" s="50"/>
      <c r="V48" s="55"/>
      <c r="W48" s="50"/>
      <c r="X48" s="214"/>
      <c r="Y48" s="152"/>
      <c r="Z48" s="124"/>
      <c r="AA48" s="124"/>
      <c r="AC48" s="32"/>
      <c r="AD48" s="32"/>
      <c r="AE48" s="32"/>
      <c r="AF48" s="32"/>
      <c r="AG48" s="32"/>
      <c r="AH48" s="32"/>
      <c r="AJ48" s="159"/>
      <c r="AK48" s="159"/>
      <c r="AL48" s="159"/>
    </row>
    <row r="49" spans="1:38" s="9" customFormat="1" ht="29.25" customHeight="1" x14ac:dyDescent="0.4">
      <c r="A49" s="9">
        <v>1</v>
      </c>
      <c r="B49" s="9">
        <v>1</v>
      </c>
      <c r="C49" s="9">
        <v>1</v>
      </c>
      <c r="D49" s="9">
        <v>1</v>
      </c>
      <c r="E49" s="9">
        <v>1</v>
      </c>
      <c r="F49" s="9">
        <v>1</v>
      </c>
      <c r="G49" s="9" cm="1">
        <f t="array" ref="G49">INDEX(A49:F49,1,VLOOKUP($I$3,$J$285:$L$290,$L$284,))</f>
        <v>1</v>
      </c>
      <c r="H49" s="6"/>
      <c r="I49" s="398"/>
      <c r="J49" s="401"/>
      <c r="K49" s="409"/>
      <c r="L49" s="202">
        <v>1</v>
      </c>
      <c r="M49" s="324" t="s">
        <v>106</v>
      </c>
      <c r="N49" s="131"/>
      <c r="O49" s="294"/>
      <c r="P49" s="330"/>
      <c r="Q49" s="50"/>
      <c r="R49" s="55"/>
      <c r="S49" s="50"/>
      <c r="T49" s="50"/>
      <c r="U49" s="50"/>
      <c r="V49" s="55"/>
      <c r="W49" s="50"/>
      <c r="X49" s="214"/>
      <c r="Y49" s="152"/>
      <c r="Z49" s="124"/>
      <c r="AA49" s="124"/>
      <c r="AC49" s="32"/>
      <c r="AD49" s="32"/>
      <c r="AE49" s="32"/>
      <c r="AF49" s="32"/>
      <c r="AG49" s="32"/>
      <c r="AH49" s="32"/>
      <c r="AJ49" s="159"/>
      <c r="AK49" s="159"/>
      <c r="AL49" s="159"/>
    </row>
    <row r="50" spans="1:38" s="9" customFormat="1" ht="29.25" customHeight="1" x14ac:dyDescent="0.4">
      <c r="A50" s="9">
        <v>1</v>
      </c>
      <c r="B50" s="9">
        <v>1</v>
      </c>
      <c r="C50" s="9">
        <v>1</v>
      </c>
      <c r="D50" s="9">
        <v>1</v>
      </c>
      <c r="E50" s="9">
        <v>1</v>
      </c>
      <c r="F50" s="9">
        <v>1</v>
      </c>
      <c r="G50" s="9" cm="1">
        <f t="array" ref="G50">INDEX(A50:F50,1,VLOOKUP($I$3,$J$285:$L$290,$L$284,))</f>
        <v>1</v>
      </c>
      <c r="H50" s="6"/>
      <c r="I50" s="398"/>
      <c r="J50" s="401"/>
      <c r="K50" s="409"/>
      <c r="L50" s="395"/>
      <c r="M50" s="395"/>
      <c r="N50" s="131"/>
      <c r="O50" s="292"/>
      <c r="P50" s="36"/>
      <c r="Q50" s="50"/>
      <c r="R50" s="55"/>
      <c r="S50" s="50"/>
      <c r="T50" s="50"/>
      <c r="U50" s="50"/>
      <c r="V50" s="54"/>
      <c r="W50" s="50"/>
      <c r="X50" s="214"/>
      <c r="Y50" s="152"/>
      <c r="Z50" s="124"/>
      <c r="AA50" s="124"/>
      <c r="AC50" s="32"/>
      <c r="AD50" s="32"/>
      <c r="AE50" s="32"/>
      <c r="AF50" s="32"/>
      <c r="AG50" s="32"/>
      <c r="AH50" s="32"/>
    </row>
    <row r="51" spans="1:38" s="9" customFormat="1" ht="29.25" customHeight="1" x14ac:dyDescent="0.4">
      <c r="A51" s="9">
        <v>1</v>
      </c>
      <c r="B51" s="9">
        <v>1</v>
      </c>
      <c r="C51" s="9">
        <v>1</v>
      </c>
      <c r="D51" s="9">
        <v>1</v>
      </c>
      <c r="E51" s="9">
        <v>1</v>
      </c>
      <c r="F51" s="9">
        <v>1</v>
      </c>
      <c r="G51" s="9" cm="1">
        <f t="array" ref="G51">INDEX(A51:F51,1,VLOOKUP($I$3,$J$285:$L$290,$L$284,))</f>
        <v>1</v>
      </c>
      <c r="H51" s="6"/>
      <c r="I51" s="398"/>
      <c r="J51" s="401"/>
      <c r="K51" s="409"/>
      <c r="L51" s="320"/>
      <c r="M51" s="281" t="s">
        <v>104</v>
      </c>
      <c r="N51" s="131"/>
      <c r="O51" s="294"/>
      <c r="P51" s="36"/>
      <c r="Q51" s="50"/>
      <c r="R51" s="55"/>
      <c r="S51" s="50"/>
      <c r="T51" s="50"/>
      <c r="U51" s="50"/>
      <c r="V51" s="55"/>
      <c r="W51" s="50"/>
      <c r="X51" s="214"/>
      <c r="Y51" s="152"/>
      <c r="Z51" s="124"/>
      <c r="AA51" s="124"/>
      <c r="AC51" s="32"/>
      <c r="AD51" s="32"/>
      <c r="AE51" s="32"/>
      <c r="AF51" s="32"/>
      <c r="AG51" s="32"/>
      <c r="AH51" s="32"/>
    </row>
    <row r="52" spans="1:38" s="9" customFormat="1" ht="29.25" customHeight="1" x14ac:dyDescent="0.4">
      <c r="A52" s="9">
        <v>1</v>
      </c>
      <c r="B52" s="9">
        <v>1</v>
      </c>
      <c r="C52" s="9">
        <v>1</v>
      </c>
      <c r="D52" s="9">
        <v>1</v>
      </c>
      <c r="E52" s="9">
        <v>1</v>
      </c>
      <c r="F52" s="9">
        <v>1</v>
      </c>
      <c r="G52" s="9" cm="1">
        <f t="array" ref="G52">INDEX(A52:F52,1,VLOOKUP($I$3,$J$285:$L$290,$L$284,))</f>
        <v>1</v>
      </c>
      <c r="H52" s="6"/>
      <c r="I52" s="398"/>
      <c r="J52" s="401"/>
      <c r="K52" s="406"/>
      <c r="L52" s="375"/>
      <c r="M52" s="376"/>
      <c r="N52" s="131"/>
      <c r="O52" s="292"/>
      <c r="P52" s="36"/>
      <c r="Q52" s="49"/>
      <c r="R52" s="43"/>
      <c r="S52" s="50"/>
      <c r="T52" s="54"/>
      <c r="U52" s="50"/>
      <c r="V52" s="54"/>
      <c r="W52" s="50"/>
      <c r="X52" s="214"/>
      <c r="Y52" s="152"/>
      <c r="Z52" s="153"/>
      <c r="AA52" s="124"/>
      <c r="AC52" s="32"/>
      <c r="AD52" s="32"/>
      <c r="AE52" s="32"/>
      <c r="AF52" s="32"/>
      <c r="AG52" s="32"/>
      <c r="AH52" s="32"/>
      <c r="AJ52" s="159"/>
      <c r="AK52" s="159"/>
      <c r="AL52" s="159"/>
    </row>
    <row r="53" spans="1:38" s="9" customFormat="1" ht="29.25" customHeight="1" x14ac:dyDescent="0.4">
      <c r="A53" s="9">
        <v>1</v>
      </c>
      <c r="B53" s="9">
        <v>1</v>
      </c>
      <c r="C53" s="9">
        <v>1</v>
      </c>
      <c r="D53" s="9">
        <v>1</v>
      </c>
      <c r="E53" s="9">
        <v>1</v>
      </c>
      <c r="F53" s="9">
        <v>1</v>
      </c>
      <c r="G53" s="9" cm="1">
        <f t="array" ref="G53">INDEX(A53:F53,1,VLOOKUP($I$3,$J$285:$L$290,$L$284,))</f>
        <v>1</v>
      </c>
      <c r="H53" s="6"/>
      <c r="I53" s="398"/>
      <c r="J53" s="401"/>
      <c r="K53" s="405" t="s">
        <v>116</v>
      </c>
      <c r="L53" s="316">
        <v>80</v>
      </c>
      <c r="M53" s="282" t="s">
        <v>240</v>
      </c>
      <c r="N53" s="131"/>
      <c r="O53" s="295"/>
      <c r="P53" s="36"/>
      <c r="Q53" s="49"/>
      <c r="R53" s="43"/>
      <c r="S53" s="50"/>
      <c r="T53" s="54"/>
      <c r="U53" s="50"/>
      <c r="V53" s="54"/>
      <c r="W53" s="50"/>
      <c r="X53" s="214"/>
      <c r="Y53" s="152"/>
      <c r="Z53" s="153"/>
      <c r="AA53" s="124"/>
      <c r="AC53" s="32"/>
      <c r="AD53" s="32"/>
      <c r="AE53" s="32"/>
      <c r="AF53" s="32"/>
      <c r="AG53" s="32"/>
      <c r="AH53" s="32"/>
      <c r="AJ53" s="159"/>
      <c r="AK53" s="159"/>
      <c r="AL53" s="159"/>
    </row>
    <row r="54" spans="1:38" s="9" customFormat="1" ht="29.25" customHeight="1" x14ac:dyDescent="0.4">
      <c r="A54" s="9">
        <v>1</v>
      </c>
      <c r="B54" s="9">
        <v>1</v>
      </c>
      <c r="C54" s="9">
        <v>1</v>
      </c>
      <c r="D54" s="9">
        <v>1</v>
      </c>
      <c r="E54" s="9">
        <v>1</v>
      </c>
      <c r="F54" s="9">
        <v>1</v>
      </c>
      <c r="G54" s="9" cm="1">
        <f t="array" ref="G54">INDEX(A54:F54,1,VLOOKUP($I$3,$J$285:$L$290,$L$284,))</f>
        <v>1</v>
      </c>
      <c r="H54" s="6"/>
      <c r="I54" s="398"/>
      <c r="J54" s="401"/>
      <c r="K54" s="406"/>
      <c r="L54" s="268"/>
      <c r="M54" s="277" t="s">
        <v>115</v>
      </c>
      <c r="N54" s="131"/>
      <c r="O54" s="295"/>
      <c r="P54" s="36"/>
      <c r="Q54" s="49"/>
      <c r="R54" s="43"/>
      <c r="S54" s="50"/>
      <c r="T54" s="54"/>
      <c r="U54" s="50"/>
      <c r="V54" s="54"/>
      <c r="W54" s="50"/>
      <c r="X54" s="214"/>
      <c r="Y54" s="152"/>
      <c r="Z54" s="153"/>
      <c r="AA54" s="124"/>
      <c r="AC54" s="32"/>
      <c r="AD54" s="32"/>
      <c r="AE54" s="32"/>
      <c r="AF54" s="32"/>
      <c r="AG54" s="32"/>
      <c r="AH54" s="32"/>
      <c r="AJ54" s="159"/>
      <c r="AK54" s="159"/>
      <c r="AL54" s="159"/>
    </row>
    <row r="55" spans="1:38" s="10" customFormat="1" ht="29.25" customHeight="1" x14ac:dyDescent="0.4">
      <c r="A55" s="9">
        <v>1</v>
      </c>
      <c r="B55" s="9">
        <v>1</v>
      </c>
      <c r="C55" s="9">
        <v>1</v>
      </c>
      <c r="D55" s="9">
        <v>1</v>
      </c>
      <c r="E55" s="9">
        <v>1</v>
      </c>
      <c r="F55" s="9">
        <v>1</v>
      </c>
      <c r="G55" s="9" cm="1">
        <f t="array" ref="G55">INDEX(A55:F55,1,VLOOKUP($I$3,$J$285:$L$290,$L$284,))</f>
        <v>1</v>
      </c>
      <c r="H55" s="6"/>
      <c r="I55" s="398"/>
      <c r="J55" s="401"/>
      <c r="K55" s="405" t="s">
        <v>26</v>
      </c>
      <c r="L55" s="164"/>
      <c r="M55" s="280" t="s">
        <v>3</v>
      </c>
      <c r="N55" s="131"/>
      <c r="O55" s="294"/>
      <c r="P55" s="330"/>
      <c r="Q55" s="49"/>
      <c r="R55" s="44"/>
      <c r="S55" s="50"/>
      <c r="T55" s="50"/>
      <c r="U55" s="50"/>
      <c r="V55" s="50"/>
      <c r="W55" s="50"/>
      <c r="X55" s="214"/>
      <c r="Y55" s="152"/>
      <c r="Z55" s="124"/>
      <c r="AA55" s="124"/>
      <c r="AB55" s="9"/>
      <c r="AC55" s="28"/>
      <c r="AD55" s="28"/>
      <c r="AE55" s="28"/>
      <c r="AF55" s="28"/>
      <c r="AG55" s="28"/>
      <c r="AH55" s="28"/>
    </row>
    <row r="56" spans="1:38" s="10" customFormat="1" ht="29.25" customHeight="1" x14ac:dyDescent="0.4">
      <c r="A56" s="9">
        <v>1</v>
      </c>
      <c r="B56" s="9">
        <v>1</v>
      </c>
      <c r="C56" s="9">
        <v>1</v>
      </c>
      <c r="D56" s="9">
        <v>1</v>
      </c>
      <c r="E56" s="9">
        <v>1</v>
      </c>
      <c r="F56" s="9">
        <v>1</v>
      </c>
      <c r="G56" s="9" cm="1">
        <f t="array" ref="G56">INDEX(A56:F56,1,VLOOKUP($I$3,$J$285:$L$290,$L$284,))</f>
        <v>1</v>
      </c>
      <c r="H56" s="6"/>
      <c r="I56" s="398"/>
      <c r="J56" s="401"/>
      <c r="K56" s="409"/>
      <c r="L56" s="323">
        <v>1</v>
      </c>
      <c r="M56" s="324" t="s">
        <v>105</v>
      </c>
      <c r="N56" s="131"/>
      <c r="O56" s="294"/>
      <c r="P56" s="330"/>
      <c r="Q56" s="49"/>
      <c r="R56" s="44"/>
      <c r="S56" s="50"/>
      <c r="T56" s="50"/>
      <c r="U56" s="50"/>
      <c r="V56" s="50"/>
      <c r="W56" s="50"/>
      <c r="X56" s="214"/>
      <c r="Y56" s="152"/>
      <c r="Z56" s="124"/>
      <c r="AA56" s="124"/>
      <c r="AB56" s="9"/>
      <c r="AC56" s="28"/>
      <c r="AD56" s="28"/>
      <c r="AE56" s="28"/>
      <c r="AF56" s="28"/>
      <c r="AG56" s="28"/>
      <c r="AH56" s="28"/>
    </row>
    <row r="57" spans="1:38" s="10" customFormat="1" ht="29.25" customHeight="1" x14ac:dyDescent="0.4">
      <c r="A57" s="9">
        <v>1</v>
      </c>
      <c r="B57" s="9">
        <v>1</v>
      </c>
      <c r="C57" s="9">
        <v>1</v>
      </c>
      <c r="D57" s="9">
        <v>1</v>
      </c>
      <c r="E57" s="9">
        <v>1</v>
      </c>
      <c r="F57" s="9">
        <v>1</v>
      </c>
      <c r="G57" s="9" cm="1">
        <f t="array" ref="G57">INDEX(A57:F57,1,VLOOKUP($I$3,$J$285:$L$290,$L$284,))</f>
        <v>1</v>
      </c>
      <c r="H57" s="6"/>
      <c r="I57" s="398"/>
      <c r="J57" s="401"/>
      <c r="K57" s="406"/>
      <c r="L57" s="377">
        <v>40</v>
      </c>
      <c r="M57" s="377"/>
      <c r="N57" s="131"/>
      <c r="O57" s="292"/>
      <c r="P57" s="37">
        <v>20</v>
      </c>
      <c r="Q57" s="119" t="str">
        <f>IF(SUM($N55:$N57)=0,"",IF($L57&gt;=$P57,1,"-"))</f>
        <v/>
      </c>
      <c r="R57" s="44"/>
      <c r="S57" s="50"/>
      <c r="T57" s="50"/>
      <c r="U57" s="50"/>
      <c r="V57" s="50"/>
      <c r="W57" s="50"/>
      <c r="X57" s="215" t="str">
        <f>IF($N56="","",IF($L56=1,IF($Q57=1,"適","不適"),"-"))</f>
        <v/>
      </c>
      <c r="Y57" s="152"/>
      <c r="Z57" s="124"/>
      <c r="AA57" s="124"/>
      <c r="AB57" s="9"/>
      <c r="AC57" s="28"/>
      <c r="AD57" s="28"/>
      <c r="AE57" s="28"/>
      <c r="AF57" s="28"/>
      <c r="AG57" s="28"/>
      <c r="AH57" s="28"/>
    </row>
    <row r="58" spans="1:38" s="10" customFormat="1" ht="29.25" customHeight="1" x14ac:dyDescent="0.4">
      <c r="A58" s="9">
        <v>1</v>
      </c>
      <c r="B58" s="9">
        <v>1</v>
      </c>
      <c r="C58" s="9">
        <v>1</v>
      </c>
      <c r="D58" s="9">
        <v>1</v>
      </c>
      <c r="E58" s="9">
        <v>1</v>
      </c>
      <c r="F58" s="9">
        <v>1</v>
      </c>
      <c r="G58" s="9" cm="1">
        <f t="array" ref="G58">INDEX(A58:F58,1,VLOOKUP($I$3,$J$285:$L$290,$L$284,))</f>
        <v>1</v>
      </c>
      <c r="H58" s="6"/>
      <c r="I58" s="398"/>
      <c r="J58" s="401"/>
      <c r="K58" s="405" t="s">
        <v>198</v>
      </c>
      <c r="L58" s="391" t="s">
        <v>238</v>
      </c>
      <c r="M58" s="392"/>
      <c r="N58" s="130"/>
      <c r="O58" s="292"/>
      <c r="P58" s="45" t="s">
        <v>43</v>
      </c>
      <c r="Q58" s="132"/>
      <c r="R58" s="44"/>
      <c r="S58" s="50"/>
      <c r="T58" s="50"/>
      <c r="U58" s="50"/>
      <c r="V58" s="50"/>
      <c r="W58" s="50"/>
      <c r="X58" s="215" t="str">
        <f>IF($N58="","",IF($Q58=1,"適","不適"))</f>
        <v/>
      </c>
      <c r="Y58" s="152"/>
      <c r="Z58" s="124"/>
      <c r="AA58" s="124"/>
      <c r="AB58" s="9"/>
      <c r="AC58" s="28"/>
      <c r="AD58" s="28"/>
      <c r="AE58" s="28"/>
      <c r="AF58" s="28"/>
      <c r="AG58" s="28"/>
      <c r="AH58" s="28"/>
      <c r="AJ58" s="159"/>
      <c r="AK58" s="159"/>
      <c r="AL58" s="159"/>
    </row>
    <row r="59" spans="1:38" s="10" customFormat="1" ht="29.25" customHeight="1" x14ac:dyDescent="0.4">
      <c r="A59" s="9">
        <v>1</v>
      </c>
      <c r="B59" s="9">
        <v>1</v>
      </c>
      <c r="C59" s="9">
        <v>1</v>
      </c>
      <c r="D59" s="9">
        <v>1</v>
      </c>
      <c r="E59" s="9">
        <v>1</v>
      </c>
      <c r="F59" s="9">
        <v>1</v>
      </c>
      <c r="G59" s="9" cm="1">
        <f t="array" ref="G59">INDEX(A59:F59,1,VLOOKUP($I$3,$J$285:$L$290,$L$284,))</f>
        <v>1</v>
      </c>
      <c r="H59" s="6"/>
      <c r="I59" s="398"/>
      <c r="J59" s="401"/>
      <c r="K59" s="409"/>
      <c r="L59" s="384"/>
      <c r="M59" s="385"/>
      <c r="N59" s="130"/>
      <c r="O59" s="292"/>
      <c r="P59" s="45"/>
      <c r="Q59" s="76"/>
      <c r="R59" s="44"/>
      <c r="S59" s="50"/>
      <c r="T59" s="50"/>
      <c r="U59" s="50"/>
      <c r="V59" s="50"/>
      <c r="W59" s="50"/>
      <c r="X59" s="216"/>
      <c r="Y59" s="152"/>
      <c r="Z59" s="124"/>
      <c r="AA59" s="124"/>
      <c r="AB59" s="9"/>
      <c r="AC59" s="28"/>
      <c r="AD59" s="28"/>
      <c r="AE59" s="28"/>
      <c r="AF59" s="28"/>
      <c r="AG59" s="28"/>
      <c r="AH59" s="28"/>
      <c r="AJ59" s="159"/>
      <c r="AK59" s="159"/>
      <c r="AL59" s="159"/>
    </row>
    <row r="60" spans="1:38" s="10" customFormat="1" ht="29.25" customHeight="1" x14ac:dyDescent="0.4">
      <c r="A60" s="9">
        <v>1</v>
      </c>
      <c r="B60" s="9">
        <v>1</v>
      </c>
      <c r="C60" s="9">
        <v>1</v>
      </c>
      <c r="D60" s="9">
        <v>1</v>
      </c>
      <c r="E60" s="9">
        <v>1</v>
      </c>
      <c r="F60" s="9">
        <v>1</v>
      </c>
      <c r="G60" s="9" cm="1">
        <f t="array" ref="G60">INDEX(A60:F60,1,VLOOKUP($I$3,$J$285:$L$290,$L$284,))</f>
        <v>1</v>
      </c>
      <c r="H60" s="6"/>
      <c r="I60" s="398"/>
      <c r="J60" s="401"/>
      <c r="K60" s="406"/>
      <c r="L60" s="384"/>
      <c r="M60" s="385"/>
      <c r="N60" s="130"/>
      <c r="O60" s="292"/>
      <c r="P60" s="45"/>
      <c r="Q60" s="76"/>
      <c r="R60" s="44"/>
      <c r="S60" s="50"/>
      <c r="T60" s="50"/>
      <c r="U60" s="50"/>
      <c r="V60" s="50"/>
      <c r="W60" s="50"/>
      <c r="X60" s="216"/>
      <c r="Y60" s="152"/>
      <c r="Z60" s="124"/>
      <c r="AA60" s="124"/>
      <c r="AB60" s="9"/>
      <c r="AC60" s="28"/>
      <c r="AD60" s="28"/>
      <c r="AE60" s="28"/>
      <c r="AF60" s="28"/>
      <c r="AG60" s="28"/>
      <c r="AH60" s="28"/>
      <c r="AJ60" s="159"/>
      <c r="AK60" s="159"/>
      <c r="AL60" s="159"/>
    </row>
    <row r="61" spans="1:38" s="10" customFormat="1" ht="29.25" customHeight="1" x14ac:dyDescent="0.4">
      <c r="A61" s="9">
        <v>1</v>
      </c>
      <c r="B61" s="9">
        <v>1</v>
      </c>
      <c r="C61" s="9">
        <v>1</v>
      </c>
      <c r="D61" s="9">
        <v>1</v>
      </c>
      <c r="E61" s="9">
        <v>1</v>
      </c>
      <c r="F61" s="9">
        <v>1</v>
      </c>
      <c r="G61" s="9" cm="1">
        <f t="array" ref="G61">INDEX(A61:F61,1,VLOOKUP($I$3,$J$285:$L$290,$L$284,))</f>
        <v>1</v>
      </c>
      <c r="H61" s="6"/>
      <c r="I61" s="398"/>
      <c r="J61" s="401"/>
      <c r="K61" s="405" t="s">
        <v>69</v>
      </c>
      <c r="L61" s="165"/>
      <c r="M61" s="276" t="s">
        <v>70</v>
      </c>
      <c r="N61" s="130"/>
      <c r="O61" s="292"/>
      <c r="P61" s="45"/>
      <c r="Q61" s="76"/>
      <c r="R61" s="44"/>
      <c r="S61" s="50"/>
      <c r="T61" s="50"/>
      <c r="U61" s="50"/>
      <c r="V61" s="50"/>
      <c r="W61" s="50"/>
      <c r="X61" s="216"/>
      <c r="Y61" s="152"/>
      <c r="Z61" s="124"/>
      <c r="AA61" s="124"/>
      <c r="AB61" s="9"/>
      <c r="AC61" s="28"/>
      <c r="AD61" s="28"/>
      <c r="AE61" s="28"/>
      <c r="AF61" s="28"/>
      <c r="AG61" s="28"/>
      <c r="AH61" s="28"/>
      <c r="AJ61" s="159"/>
      <c r="AK61" s="159"/>
      <c r="AL61" s="159"/>
    </row>
    <row r="62" spans="1:38" s="10" customFormat="1" ht="29.25" customHeight="1" x14ac:dyDescent="0.4">
      <c r="A62" s="9">
        <v>1</v>
      </c>
      <c r="B62" s="9">
        <v>1</v>
      </c>
      <c r="C62" s="9">
        <v>1</v>
      </c>
      <c r="D62" s="9">
        <v>1</v>
      </c>
      <c r="E62" s="9">
        <v>1</v>
      </c>
      <c r="F62" s="9">
        <v>1</v>
      </c>
      <c r="G62" s="9" cm="1">
        <f t="array" ref="G62">INDEX(A62:F62,1,VLOOKUP($I$3,$J$285:$L$290,$L$284,))</f>
        <v>1</v>
      </c>
      <c r="H62" s="6"/>
      <c r="I62" s="398"/>
      <c r="J62" s="401"/>
      <c r="K62" s="406"/>
      <c r="L62" s="165">
        <v>1</v>
      </c>
      <c r="M62" s="276" t="s">
        <v>199</v>
      </c>
      <c r="N62" s="130"/>
      <c r="O62" s="292"/>
      <c r="P62" s="45"/>
      <c r="Q62" s="76"/>
      <c r="R62" s="44"/>
      <c r="S62" s="50"/>
      <c r="T62" s="50"/>
      <c r="U62" s="50"/>
      <c r="V62" s="50"/>
      <c r="W62" s="50"/>
      <c r="X62" s="216"/>
      <c r="Y62" s="152"/>
      <c r="Z62" s="124"/>
      <c r="AA62" s="124"/>
      <c r="AB62" s="9"/>
      <c r="AC62" s="28"/>
      <c r="AD62" s="28"/>
      <c r="AE62" s="28"/>
      <c r="AF62" s="28"/>
      <c r="AG62" s="28"/>
      <c r="AH62" s="28"/>
      <c r="AJ62" s="159"/>
      <c r="AK62" s="159"/>
      <c r="AL62" s="159"/>
    </row>
    <row r="63" spans="1:38" s="9" customFormat="1" ht="29.25" customHeight="1" x14ac:dyDescent="0.4">
      <c r="A63" s="9">
        <v>1</v>
      </c>
      <c r="B63" s="9">
        <v>1</v>
      </c>
      <c r="C63" s="9">
        <v>1</v>
      </c>
      <c r="D63" s="9">
        <v>1</v>
      </c>
      <c r="E63" s="9">
        <v>1</v>
      </c>
      <c r="F63" s="9">
        <v>1</v>
      </c>
      <c r="G63" s="9" cm="1">
        <f t="array" ref="G63">INDEX(A63:F63,1,VLOOKUP($I$3,$J$285:$L$290,$L$284,))</f>
        <v>1</v>
      </c>
      <c r="H63" s="6"/>
      <c r="I63" s="398"/>
      <c r="J63" s="402"/>
      <c r="K63" s="318" t="s">
        <v>71</v>
      </c>
      <c r="L63" s="165">
        <v>1</v>
      </c>
      <c r="M63" s="276" t="s">
        <v>217</v>
      </c>
      <c r="N63" s="130"/>
      <c r="O63" s="292"/>
      <c r="P63" s="45"/>
      <c r="Q63" s="76"/>
      <c r="R63" s="44"/>
      <c r="S63" s="50"/>
      <c r="T63" s="50"/>
      <c r="U63" s="50"/>
      <c r="V63" s="50"/>
      <c r="W63" s="50"/>
      <c r="X63" s="216"/>
      <c r="Y63" s="250"/>
      <c r="Z63" s="124"/>
      <c r="AA63" s="124"/>
      <c r="AC63" s="129"/>
      <c r="AD63" s="129"/>
      <c r="AE63" s="129"/>
      <c r="AF63" s="129"/>
      <c r="AG63" s="129"/>
      <c r="AH63" s="129"/>
    </row>
    <row r="64" spans="1:38" s="10" customFormat="1" ht="3.75" customHeight="1" x14ac:dyDescent="0.4">
      <c r="A64" s="9">
        <v>1</v>
      </c>
      <c r="B64" s="9">
        <v>1</v>
      </c>
      <c r="C64" s="9">
        <v>1</v>
      </c>
      <c r="D64" s="9">
        <v>1</v>
      </c>
      <c r="E64" s="9">
        <v>1</v>
      </c>
      <c r="F64" s="9">
        <v>1</v>
      </c>
      <c r="G64" s="9" cm="1">
        <f t="array" ref="G64">INDEX(A64:F64,1,VLOOKUP($I$3,$J$285:$L$290,$L$284,))</f>
        <v>1</v>
      </c>
      <c r="H64" s="6"/>
      <c r="I64" s="398"/>
      <c r="J64" s="148"/>
      <c r="K64" s="49"/>
      <c r="L64" s="67"/>
      <c r="M64" s="278"/>
      <c r="N64" s="97"/>
      <c r="O64" s="296"/>
      <c r="P64" s="98"/>
      <c r="Q64" s="76"/>
      <c r="R64" s="44"/>
      <c r="S64" s="50"/>
      <c r="T64" s="50"/>
      <c r="U64" s="50"/>
      <c r="V64" s="50"/>
      <c r="W64" s="50"/>
      <c r="X64" s="217"/>
      <c r="Y64" s="127"/>
      <c r="Z64" s="128"/>
      <c r="AA64" s="128"/>
      <c r="AB64" s="9"/>
      <c r="AC64" s="184"/>
      <c r="AD64" s="184"/>
      <c r="AE64" s="184"/>
      <c r="AF64" s="184"/>
      <c r="AG64" s="184"/>
      <c r="AH64" s="184"/>
    </row>
    <row r="65" spans="1:38" s="9" customFormat="1" ht="29.25" hidden="1" customHeight="1" outlineLevel="1" x14ac:dyDescent="0.4">
      <c r="A65" s="9">
        <v>1</v>
      </c>
      <c r="B65" s="9">
        <v>1</v>
      </c>
      <c r="C65" s="9">
        <v>1</v>
      </c>
      <c r="D65" s="9">
        <v>1</v>
      </c>
      <c r="E65" s="9">
        <v>1</v>
      </c>
      <c r="F65" s="9">
        <v>1</v>
      </c>
      <c r="G65" s="9" cm="1">
        <f t="array" ref="G65">INDEX(A65:F65,1,VLOOKUP($I$3,$J$285:$L$290,$L$284,))</f>
        <v>1</v>
      </c>
      <c r="H65" s="6"/>
      <c r="I65" s="398"/>
      <c r="J65" s="400" t="s">
        <v>192</v>
      </c>
      <c r="K65" s="12" t="s">
        <v>1</v>
      </c>
      <c r="L65" s="384"/>
      <c r="M65" s="385"/>
      <c r="N65" s="130"/>
      <c r="O65" s="292"/>
      <c r="P65" s="330"/>
      <c r="Q65" s="49"/>
      <c r="R65" s="44"/>
      <c r="S65" s="50"/>
      <c r="T65" s="50"/>
      <c r="U65" s="50"/>
      <c r="V65" s="50"/>
      <c r="W65" s="50"/>
      <c r="X65" s="214"/>
      <c r="Y65" s="152"/>
      <c r="Z65" s="124"/>
      <c r="AA65" s="124"/>
      <c r="AC65" s="32"/>
      <c r="AD65" s="32"/>
      <c r="AE65" s="32"/>
      <c r="AF65" s="32"/>
      <c r="AG65" s="32"/>
      <c r="AH65" s="32"/>
    </row>
    <row r="66" spans="1:38" s="9" customFormat="1" ht="29.25" hidden="1" customHeight="1" outlineLevel="1" x14ac:dyDescent="0.4">
      <c r="A66" s="9">
        <v>1</v>
      </c>
      <c r="B66" s="9">
        <v>1</v>
      </c>
      <c r="C66" s="9">
        <v>1</v>
      </c>
      <c r="D66" s="9">
        <v>1</v>
      </c>
      <c r="E66" s="9">
        <v>1</v>
      </c>
      <c r="F66" s="9">
        <v>1</v>
      </c>
      <c r="G66" s="9" cm="1">
        <f t="array" ref="G66">INDEX(A66:F66,1,VLOOKUP($I$3,$J$285:$L$290,$L$284,))</f>
        <v>1</v>
      </c>
      <c r="H66" s="6"/>
      <c r="I66" s="398"/>
      <c r="J66" s="401"/>
      <c r="K66" s="12" t="s">
        <v>2</v>
      </c>
      <c r="L66" s="384"/>
      <c r="M66" s="385"/>
      <c r="N66" s="130"/>
      <c r="O66" s="292"/>
      <c r="P66" s="330"/>
      <c r="Q66" s="49"/>
      <c r="R66" s="44"/>
      <c r="S66" s="50"/>
      <c r="T66" s="50"/>
      <c r="U66" s="50"/>
      <c r="V66" s="50"/>
      <c r="W66" s="50"/>
      <c r="X66" s="214"/>
      <c r="Y66" s="152"/>
      <c r="Z66" s="124"/>
      <c r="AA66" s="124"/>
      <c r="AC66" s="32"/>
      <c r="AD66" s="32"/>
      <c r="AE66" s="32"/>
      <c r="AF66" s="32"/>
      <c r="AG66" s="32"/>
      <c r="AH66" s="32"/>
    </row>
    <row r="67" spans="1:38" s="9" customFormat="1" ht="29.25" hidden="1" customHeight="1" outlineLevel="1" x14ac:dyDescent="0.4">
      <c r="A67" s="9">
        <v>1</v>
      </c>
      <c r="B67" s="9">
        <v>1</v>
      </c>
      <c r="C67" s="9">
        <v>1</v>
      </c>
      <c r="D67" s="9">
        <v>1</v>
      </c>
      <c r="E67" s="9">
        <v>1</v>
      </c>
      <c r="F67" s="9">
        <v>1</v>
      </c>
      <c r="G67" s="9" cm="1">
        <f t="array" ref="G67">INDEX(A67:F67,1,VLOOKUP($I$3,$J$285:$L$290,$L$284,))</f>
        <v>1</v>
      </c>
      <c r="H67" s="6"/>
      <c r="I67" s="398"/>
      <c r="J67" s="401"/>
      <c r="K67" s="12" t="s">
        <v>215</v>
      </c>
      <c r="L67" s="373"/>
      <c r="M67" s="374"/>
      <c r="N67" s="130"/>
      <c r="O67" s="293"/>
      <c r="P67" s="34">
        <f>DATE($M$3-$AK67+1,4,1)</f>
        <v>39904</v>
      </c>
      <c r="Q67" s="120" t="str">
        <f>IF($N67="","",IF($L67&gt;=$P67,1,"-"))</f>
        <v/>
      </c>
      <c r="R67" s="41"/>
      <c r="S67" s="55"/>
      <c r="T67" s="42"/>
      <c r="U67" s="55"/>
      <c r="V67" s="42"/>
      <c r="W67" s="55"/>
      <c r="X67" s="215" t="str">
        <f>IF($N67="","",IF($Q67=1,"適","不適"))</f>
        <v/>
      </c>
      <c r="Y67" s="152"/>
      <c r="Z67" s="124"/>
      <c r="AA67" s="124"/>
      <c r="AC67" s="32"/>
      <c r="AD67" s="32"/>
      <c r="AE67" s="32"/>
      <c r="AF67" s="32"/>
      <c r="AG67" s="32"/>
      <c r="AH67" s="32"/>
      <c r="AJ67" s="159" t="s">
        <v>162</v>
      </c>
      <c r="AK67" s="124">
        <f>AK$21</f>
        <v>16</v>
      </c>
      <c r="AL67" s="159" t="s">
        <v>144</v>
      </c>
    </row>
    <row r="68" spans="1:38" s="9" customFormat="1" ht="29.25" hidden="1" customHeight="1" outlineLevel="1" x14ac:dyDescent="0.4">
      <c r="A68" s="9">
        <v>1</v>
      </c>
      <c r="B68" s="9">
        <v>1</v>
      </c>
      <c r="C68" s="9">
        <v>1</v>
      </c>
      <c r="D68" s="9">
        <v>1</v>
      </c>
      <c r="E68" s="9">
        <v>1</v>
      </c>
      <c r="F68" s="9">
        <v>1</v>
      </c>
      <c r="G68" s="9" cm="1">
        <f t="array" ref="G68">INDEX(A68:F68,1,VLOOKUP($I$3,$J$285:$L$290,$L$284,))</f>
        <v>1</v>
      </c>
      <c r="H68" s="6"/>
      <c r="I68" s="398"/>
      <c r="J68" s="401"/>
      <c r="K68" s="405" t="s">
        <v>22</v>
      </c>
      <c r="L68" s="164"/>
      <c r="M68" s="280" t="s">
        <v>23</v>
      </c>
      <c r="N68" s="131"/>
      <c r="O68" s="294"/>
      <c r="P68" s="330"/>
      <c r="Q68" s="50"/>
      <c r="R68" s="55"/>
      <c r="S68" s="50"/>
      <c r="T68" s="50"/>
      <c r="U68" s="50"/>
      <c r="V68" s="55"/>
      <c r="W68" s="50"/>
      <c r="X68" s="214"/>
      <c r="Y68" s="152"/>
      <c r="Z68" s="124"/>
      <c r="AA68" s="124"/>
      <c r="AC68" s="32"/>
      <c r="AD68" s="32"/>
      <c r="AE68" s="32"/>
      <c r="AF68" s="32"/>
      <c r="AG68" s="32"/>
      <c r="AH68" s="32"/>
    </row>
    <row r="69" spans="1:38" s="9" customFormat="1" ht="29.25" hidden="1" customHeight="1" outlineLevel="1" x14ac:dyDescent="0.4">
      <c r="A69" s="9">
        <v>1</v>
      </c>
      <c r="B69" s="9">
        <v>1</v>
      </c>
      <c r="C69" s="9">
        <v>1</v>
      </c>
      <c r="D69" s="9">
        <v>1</v>
      </c>
      <c r="E69" s="9">
        <v>1</v>
      </c>
      <c r="F69" s="9">
        <v>1</v>
      </c>
      <c r="G69" s="9" cm="1">
        <f t="array" ref="G69">INDEX(A69:F69,1,VLOOKUP($I$3,$J$285:$L$290,$L$284,))</f>
        <v>1</v>
      </c>
      <c r="H69" s="6"/>
      <c r="I69" s="398"/>
      <c r="J69" s="401"/>
      <c r="K69" s="409"/>
      <c r="L69" s="164"/>
      <c r="M69" s="280" t="s">
        <v>24</v>
      </c>
      <c r="N69" s="131"/>
      <c r="O69" s="294"/>
      <c r="P69" s="330"/>
      <c r="Q69" s="50"/>
      <c r="R69" s="55"/>
      <c r="S69" s="50"/>
      <c r="T69" s="50"/>
      <c r="U69" s="50"/>
      <c r="V69" s="55"/>
      <c r="W69" s="50"/>
      <c r="X69" s="214"/>
      <c r="Y69" s="152"/>
      <c r="Z69" s="124"/>
      <c r="AA69" s="124"/>
      <c r="AC69" s="32"/>
      <c r="AD69" s="32"/>
      <c r="AE69" s="32"/>
      <c r="AF69" s="32"/>
      <c r="AG69" s="32"/>
      <c r="AH69" s="32"/>
      <c r="AJ69" s="159"/>
      <c r="AK69" s="159"/>
      <c r="AL69" s="159"/>
    </row>
    <row r="70" spans="1:38" s="9" customFormat="1" ht="29.25" hidden="1" customHeight="1" outlineLevel="1" x14ac:dyDescent="0.4">
      <c r="A70" s="9">
        <v>1</v>
      </c>
      <c r="B70" s="9">
        <v>1</v>
      </c>
      <c r="C70" s="9">
        <v>1</v>
      </c>
      <c r="D70" s="9">
        <v>1</v>
      </c>
      <c r="E70" s="9">
        <v>1</v>
      </c>
      <c r="F70" s="9">
        <v>1</v>
      </c>
      <c r="G70" s="9" cm="1">
        <f t="array" ref="G70">INDEX(A70:F70,1,VLOOKUP($I$3,$J$285:$L$290,$L$284,))</f>
        <v>1</v>
      </c>
      <c r="H70" s="6"/>
      <c r="I70" s="398"/>
      <c r="J70" s="401"/>
      <c r="K70" s="409"/>
      <c r="L70" s="164"/>
      <c r="M70" s="280" t="s">
        <v>25</v>
      </c>
      <c r="N70" s="131"/>
      <c r="O70" s="294"/>
      <c r="P70" s="330"/>
      <c r="Q70" s="50"/>
      <c r="R70" s="55"/>
      <c r="S70" s="50"/>
      <c r="T70" s="50"/>
      <c r="U70" s="50"/>
      <c r="V70" s="55"/>
      <c r="W70" s="50"/>
      <c r="X70" s="214"/>
      <c r="Y70" s="152"/>
      <c r="Z70" s="124"/>
      <c r="AA70" s="124"/>
      <c r="AC70" s="32"/>
      <c r="AD70" s="32"/>
      <c r="AE70" s="32"/>
      <c r="AF70" s="32"/>
      <c r="AG70" s="32"/>
      <c r="AH70" s="32"/>
      <c r="AJ70" s="159"/>
      <c r="AK70" s="159"/>
      <c r="AL70" s="159"/>
    </row>
    <row r="71" spans="1:38" s="9" customFormat="1" ht="29.25" hidden="1" customHeight="1" outlineLevel="1" x14ac:dyDescent="0.4">
      <c r="A71" s="9">
        <v>1</v>
      </c>
      <c r="B71" s="9">
        <v>1</v>
      </c>
      <c r="C71" s="9">
        <v>1</v>
      </c>
      <c r="D71" s="9">
        <v>1</v>
      </c>
      <c r="E71" s="9">
        <v>1</v>
      </c>
      <c r="F71" s="9">
        <v>1</v>
      </c>
      <c r="G71" s="9" cm="1">
        <f t="array" ref="G71">INDEX(A71:F71,1,VLOOKUP($I$3,$J$285:$L$290,$L$284,))</f>
        <v>1</v>
      </c>
      <c r="H71" s="6"/>
      <c r="I71" s="398"/>
      <c r="J71" s="401"/>
      <c r="K71" s="409"/>
      <c r="L71" s="202"/>
      <c r="M71" s="324" t="s">
        <v>106</v>
      </c>
      <c r="N71" s="131"/>
      <c r="O71" s="294"/>
      <c r="P71" s="330"/>
      <c r="Q71" s="50"/>
      <c r="R71" s="55"/>
      <c r="S71" s="50"/>
      <c r="T71" s="50"/>
      <c r="U71" s="50"/>
      <c r="V71" s="55"/>
      <c r="W71" s="50"/>
      <c r="X71" s="214"/>
      <c r="Y71" s="152"/>
      <c r="Z71" s="124"/>
      <c r="AA71" s="124"/>
      <c r="AC71" s="32"/>
      <c r="AD71" s="32"/>
      <c r="AE71" s="32"/>
      <c r="AF71" s="32"/>
      <c r="AG71" s="32"/>
      <c r="AH71" s="32"/>
      <c r="AJ71" s="159"/>
      <c r="AK71" s="159"/>
      <c r="AL71" s="159"/>
    </row>
    <row r="72" spans="1:38" s="9" customFormat="1" ht="29.25" hidden="1" customHeight="1" outlineLevel="1" x14ac:dyDescent="0.4">
      <c r="A72" s="9">
        <v>1</v>
      </c>
      <c r="B72" s="9">
        <v>1</v>
      </c>
      <c r="C72" s="9">
        <v>1</v>
      </c>
      <c r="D72" s="9">
        <v>1</v>
      </c>
      <c r="E72" s="9">
        <v>1</v>
      </c>
      <c r="F72" s="9">
        <v>1</v>
      </c>
      <c r="G72" s="9" cm="1">
        <f t="array" ref="G72">INDEX(A72:F72,1,VLOOKUP($I$3,$J$285:$L$290,$L$284,))</f>
        <v>1</v>
      </c>
      <c r="H72" s="6"/>
      <c r="I72" s="398"/>
      <c r="J72" s="401"/>
      <c r="K72" s="409"/>
      <c r="L72" s="395"/>
      <c r="M72" s="395"/>
      <c r="N72" s="131"/>
      <c r="O72" s="292"/>
      <c r="P72" s="36"/>
      <c r="Q72" s="50"/>
      <c r="R72" s="55"/>
      <c r="S72" s="50"/>
      <c r="T72" s="50"/>
      <c r="U72" s="50"/>
      <c r="V72" s="54"/>
      <c r="W72" s="50"/>
      <c r="X72" s="214"/>
      <c r="Y72" s="152"/>
      <c r="Z72" s="124"/>
      <c r="AA72" s="124"/>
      <c r="AC72" s="32"/>
      <c r="AD72" s="32"/>
      <c r="AE72" s="32"/>
      <c r="AF72" s="32"/>
      <c r="AG72" s="32"/>
      <c r="AH72" s="32"/>
    </row>
    <row r="73" spans="1:38" s="9" customFormat="1" ht="29.25" hidden="1" customHeight="1" outlineLevel="1" x14ac:dyDescent="0.4">
      <c r="A73" s="9">
        <v>1</v>
      </c>
      <c r="B73" s="9">
        <v>1</v>
      </c>
      <c r="C73" s="9">
        <v>1</v>
      </c>
      <c r="D73" s="9">
        <v>1</v>
      </c>
      <c r="E73" s="9">
        <v>1</v>
      </c>
      <c r="F73" s="9">
        <v>1</v>
      </c>
      <c r="G73" s="9" cm="1">
        <f t="array" ref="G73">INDEX(A73:F73,1,VLOOKUP($I$3,$J$285:$L$290,$L$284,))</f>
        <v>1</v>
      </c>
      <c r="H73" s="6"/>
      <c r="I73" s="398"/>
      <c r="J73" s="401"/>
      <c r="K73" s="409"/>
      <c r="L73" s="320"/>
      <c r="M73" s="281" t="s">
        <v>104</v>
      </c>
      <c r="N73" s="131"/>
      <c r="O73" s="294"/>
      <c r="P73" s="36"/>
      <c r="Q73" s="50"/>
      <c r="R73" s="55"/>
      <c r="S73" s="50"/>
      <c r="T73" s="50"/>
      <c r="U73" s="50"/>
      <c r="V73" s="55"/>
      <c r="W73" s="50"/>
      <c r="X73" s="214"/>
      <c r="Y73" s="152"/>
      <c r="Z73" s="124"/>
      <c r="AA73" s="124"/>
      <c r="AC73" s="32"/>
      <c r="AD73" s="32"/>
      <c r="AE73" s="32"/>
      <c r="AF73" s="32"/>
      <c r="AG73" s="32"/>
      <c r="AH73" s="32"/>
    </row>
    <row r="74" spans="1:38" s="9" customFormat="1" ht="29.25" hidden="1" customHeight="1" outlineLevel="1" x14ac:dyDescent="0.4">
      <c r="A74" s="9">
        <v>1</v>
      </c>
      <c r="B74" s="9">
        <v>1</v>
      </c>
      <c r="C74" s="9">
        <v>1</v>
      </c>
      <c r="D74" s="9">
        <v>1</v>
      </c>
      <c r="E74" s="9">
        <v>1</v>
      </c>
      <c r="F74" s="9">
        <v>1</v>
      </c>
      <c r="G74" s="9" cm="1">
        <f t="array" ref="G74">INDEX(A74:F74,1,VLOOKUP($I$3,$J$285:$L$290,$L$284,))</f>
        <v>1</v>
      </c>
      <c r="H74" s="6"/>
      <c r="I74" s="398"/>
      <c r="J74" s="401"/>
      <c r="K74" s="406"/>
      <c r="L74" s="375"/>
      <c r="M74" s="376"/>
      <c r="N74" s="131"/>
      <c r="O74" s="292"/>
      <c r="P74" s="36"/>
      <c r="Q74" s="49"/>
      <c r="R74" s="43"/>
      <c r="S74" s="50"/>
      <c r="T74" s="54"/>
      <c r="U74" s="50"/>
      <c r="V74" s="54"/>
      <c r="W74" s="50"/>
      <c r="X74" s="214"/>
      <c r="Y74" s="152"/>
      <c r="Z74" s="153"/>
      <c r="AA74" s="124"/>
      <c r="AC74" s="32"/>
      <c r="AD74" s="32"/>
      <c r="AE74" s="32"/>
      <c r="AF74" s="32"/>
      <c r="AG74" s="32"/>
      <c r="AH74" s="32"/>
      <c r="AJ74" s="159"/>
      <c r="AK74" s="159"/>
      <c r="AL74" s="159"/>
    </row>
    <row r="75" spans="1:38" s="9" customFormat="1" ht="29.25" hidden="1" customHeight="1" outlineLevel="1" x14ac:dyDescent="0.4">
      <c r="A75" s="9">
        <v>1</v>
      </c>
      <c r="B75" s="9">
        <v>1</v>
      </c>
      <c r="C75" s="9">
        <v>1</v>
      </c>
      <c r="D75" s="9">
        <v>1</v>
      </c>
      <c r="E75" s="9">
        <v>1</v>
      </c>
      <c r="F75" s="9">
        <v>1</v>
      </c>
      <c r="G75" s="9" cm="1">
        <f t="array" ref="G75">INDEX(A75:F75,1,VLOOKUP($I$3,$J$285:$L$290,$L$284,))</f>
        <v>1</v>
      </c>
      <c r="H75" s="6"/>
      <c r="I75" s="398"/>
      <c r="J75" s="401"/>
      <c r="K75" s="405" t="s">
        <v>116</v>
      </c>
      <c r="L75" s="316"/>
      <c r="M75" s="282" t="s">
        <v>240</v>
      </c>
      <c r="N75" s="131"/>
      <c r="O75" s="295"/>
      <c r="P75" s="36"/>
      <c r="Q75" s="49"/>
      <c r="R75" s="43"/>
      <c r="S75" s="50"/>
      <c r="T75" s="54"/>
      <c r="U75" s="50"/>
      <c r="V75" s="54"/>
      <c r="W75" s="50"/>
      <c r="X75" s="214"/>
      <c r="Y75" s="152"/>
      <c r="Z75" s="153"/>
      <c r="AA75" s="124"/>
      <c r="AC75" s="32"/>
      <c r="AD75" s="32"/>
      <c r="AE75" s="32"/>
      <c r="AF75" s="32"/>
      <c r="AG75" s="32"/>
      <c r="AH75" s="32"/>
      <c r="AJ75" s="159"/>
      <c r="AK75" s="159"/>
      <c r="AL75" s="159"/>
    </row>
    <row r="76" spans="1:38" s="9" customFormat="1" ht="29.25" hidden="1" customHeight="1" outlineLevel="1" x14ac:dyDescent="0.4">
      <c r="A76" s="9">
        <v>1</v>
      </c>
      <c r="B76" s="9">
        <v>1</v>
      </c>
      <c r="C76" s="9">
        <v>1</v>
      </c>
      <c r="D76" s="9">
        <v>1</v>
      </c>
      <c r="E76" s="9">
        <v>1</v>
      </c>
      <c r="F76" s="9">
        <v>1</v>
      </c>
      <c r="G76" s="9" cm="1">
        <f t="array" ref="G76">INDEX(A76:F76,1,VLOOKUP($I$3,$J$285:$L$290,$L$284,))</f>
        <v>1</v>
      </c>
      <c r="H76" s="6"/>
      <c r="I76" s="398"/>
      <c r="J76" s="401"/>
      <c r="K76" s="406"/>
      <c r="L76" s="268"/>
      <c r="M76" s="277" t="s">
        <v>115</v>
      </c>
      <c r="N76" s="131"/>
      <c r="O76" s="295"/>
      <c r="P76" s="36"/>
      <c r="Q76" s="49"/>
      <c r="R76" s="43"/>
      <c r="S76" s="50"/>
      <c r="T76" s="54"/>
      <c r="U76" s="50"/>
      <c r="V76" s="54"/>
      <c r="W76" s="50"/>
      <c r="X76" s="214"/>
      <c r="Y76" s="152"/>
      <c r="Z76" s="153"/>
      <c r="AA76" s="124"/>
      <c r="AC76" s="32"/>
      <c r="AD76" s="32"/>
      <c r="AE76" s="32"/>
      <c r="AF76" s="32"/>
      <c r="AG76" s="32"/>
      <c r="AH76" s="32"/>
      <c r="AJ76" s="159"/>
      <c r="AK76" s="159"/>
      <c r="AL76" s="159"/>
    </row>
    <row r="77" spans="1:38" s="10" customFormat="1" ht="29.25" hidden="1" customHeight="1" outlineLevel="1" x14ac:dyDescent="0.4">
      <c r="A77" s="9">
        <v>1</v>
      </c>
      <c r="B77" s="9">
        <v>1</v>
      </c>
      <c r="C77" s="9">
        <v>1</v>
      </c>
      <c r="D77" s="9">
        <v>1</v>
      </c>
      <c r="E77" s="9">
        <v>1</v>
      </c>
      <c r="F77" s="9">
        <v>1</v>
      </c>
      <c r="G77" s="9" cm="1">
        <f t="array" ref="G77">INDEX(A77:F77,1,VLOOKUP($I$3,$J$285:$L$290,$L$284,))</f>
        <v>1</v>
      </c>
      <c r="H77" s="6"/>
      <c r="I77" s="398"/>
      <c r="J77" s="401"/>
      <c r="K77" s="405" t="s">
        <v>26</v>
      </c>
      <c r="L77" s="164"/>
      <c r="M77" s="280" t="s">
        <v>3</v>
      </c>
      <c r="N77" s="131"/>
      <c r="O77" s="294"/>
      <c r="P77" s="330"/>
      <c r="Q77" s="49"/>
      <c r="R77" s="44"/>
      <c r="S77" s="50"/>
      <c r="T77" s="50"/>
      <c r="U77" s="50"/>
      <c r="V77" s="50"/>
      <c r="W77" s="50"/>
      <c r="X77" s="214"/>
      <c r="Y77" s="152"/>
      <c r="Z77" s="124"/>
      <c r="AA77" s="124"/>
      <c r="AB77" s="9"/>
      <c r="AC77" s="28"/>
      <c r="AD77" s="28"/>
      <c r="AE77" s="28"/>
      <c r="AF77" s="28"/>
      <c r="AG77" s="28"/>
      <c r="AH77" s="28"/>
    </row>
    <row r="78" spans="1:38" s="10" customFormat="1" ht="29.25" hidden="1" customHeight="1" outlineLevel="1" x14ac:dyDescent="0.4">
      <c r="A78" s="9">
        <v>1</v>
      </c>
      <c r="B78" s="9">
        <v>1</v>
      </c>
      <c r="C78" s="9">
        <v>1</v>
      </c>
      <c r="D78" s="9">
        <v>1</v>
      </c>
      <c r="E78" s="9">
        <v>1</v>
      </c>
      <c r="F78" s="9">
        <v>1</v>
      </c>
      <c r="G78" s="9" cm="1">
        <f t="array" ref="G78">INDEX(A78:F78,1,VLOOKUP($I$3,$J$285:$L$290,$L$284,))</f>
        <v>1</v>
      </c>
      <c r="H78" s="6"/>
      <c r="I78" s="398"/>
      <c r="J78" s="401"/>
      <c r="K78" s="409"/>
      <c r="L78" s="323"/>
      <c r="M78" s="324" t="s">
        <v>105</v>
      </c>
      <c r="N78" s="131"/>
      <c r="O78" s="294"/>
      <c r="P78" s="330"/>
      <c r="Q78" s="49"/>
      <c r="R78" s="44"/>
      <c r="S78" s="50"/>
      <c r="T78" s="50"/>
      <c r="U78" s="50"/>
      <c r="V78" s="50"/>
      <c r="W78" s="50"/>
      <c r="X78" s="214"/>
      <c r="Y78" s="152"/>
      <c r="Z78" s="124"/>
      <c r="AA78" s="124"/>
      <c r="AB78" s="9"/>
      <c r="AC78" s="28"/>
      <c r="AD78" s="28"/>
      <c r="AE78" s="28"/>
      <c r="AF78" s="28"/>
      <c r="AG78" s="28"/>
      <c r="AH78" s="28"/>
    </row>
    <row r="79" spans="1:38" s="10" customFormat="1" ht="29.25" hidden="1" customHeight="1" outlineLevel="1" x14ac:dyDescent="0.4">
      <c r="A79" s="9">
        <v>1</v>
      </c>
      <c r="B79" s="9">
        <v>1</v>
      </c>
      <c r="C79" s="9">
        <v>1</v>
      </c>
      <c r="D79" s="9">
        <v>1</v>
      </c>
      <c r="E79" s="9">
        <v>1</v>
      </c>
      <c r="F79" s="9">
        <v>1</v>
      </c>
      <c r="G79" s="9" cm="1">
        <f t="array" ref="G79">INDEX(A79:F79,1,VLOOKUP($I$3,$J$285:$L$290,$L$284,))</f>
        <v>1</v>
      </c>
      <c r="H79" s="6"/>
      <c r="I79" s="398"/>
      <c r="J79" s="401"/>
      <c r="K79" s="406"/>
      <c r="L79" s="377"/>
      <c r="M79" s="377"/>
      <c r="N79" s="131"/>
      <c r="O79" s="292"/>
      <c r="P79" s="37">
        <v>20</v>
      </c>
      <c r="Q79" s="119" t="str">
        <f>IF(SUM($N77:$N79)=0,"",IF($L79&gt;=$P79,1,"-"))</f>
        <v/>
      </c>
      <c r="R79" s="44"/>
      <c r="S79" s="50"/>
      <c r="T79" s="50"/>
      <c r="U79" s="50"/>
      <c r="V79" s="50"/>
      <c r="W79" s="50"/>
      <c r="X79" s="215" t="str">
        <f>IF($N78="","",IF($L78=1,IF($Q79=1,"適","不適"),"-"))</f>
        <v/>
      </c>
      <c r="Y79" s="152"/>
      <c r="Z79" s="124"/>
      <c r="AA79" s="124"/>
      <c r="AB79" s="9"/>
      <c r="AC79" s="28"/>
      <c r="AD79" s="28"/>
      <c r="AE79" s="28"/>
      <c r="AF79" s="28"/>
      <c r="AG79" s="28"/>
      <c r="AH79" s="28"/>
    </row>
    <row r="80" spans="1:38" s="10" customFormat="1" ht="29.25" hidden="1" customHeight="1" outlineLevel="1" x14ac:dyDescent="0.4">
      <c r="A80" s="9">
        <v>1</v>
      </c>
      <c r="B80" s="9">
        <v>1</v>
      </c>
      <c r="C80" s="9">
        <v>1</v>
      </c>
      <c r="D80" s="9">
        <v>1</v>
      </c>
      <c r="E80" s="9">
        <v>1</v>
      </c>
      <c r="F80" s="9">
        <v>1</v>
      </c>
      <c r="G80" s="9" cm="1">
        <f t="array" ref="G80">INDEX(A80:F80,1,VLOOKUP($I$3,$J$285:$L$290,$L$284,))</f>
        <v>1</v>
      </c>
      <c r="H80" s="6"/>
      <c r="I80" s="398"/>
      <c r="J80" s="401"/>
      <c r="K80" s="405" t="s">
        <v>198</v>
      </c>
      <c r="L80" s="391"/>
      <c r="M80" s="392"/>
      <c r="N80" s="130"/>
      <c r="O80" s="292"/>
      <c r="P80" s="45" t="s">
        <v>43</v>
      </c>
      <c r="Q80" s="132"/>
      <c r="R80" s="44"/>
      <c r="S80" s="50"/>
      <c r="T80" s="50"/>
      <c r="U80" s="50"/>
      <c r="V80" s="50"/>
      <c r="W80" s="50"/>
      <c r="X80" s="215" t="str">
        <f>IF($N80="","",IF($Q80=1,"適","不適"))</f>
        <v/>
      </c>
      <c r="Y80" s="152"/>
      <c r="Z80" s="124"/>
      <c r="AA80" s="124"/>
      <c r="AB80" s="9"/>
      <c r="AC80" s="28"/>
      <c r="AD80" s="28"/>
      <c r="AE80" s="28"/>
      <c r="AF80" s="28"/>
      <c r="AG80" s="28"/>
      <c r="AH80" s="28"/>
      <c r="AJ80" s="159"/>
      <c r="AK80" s="159"/>
      <c r="AL80" s="159"/>
    </row>
    <row r="81" spans="1:44" s="10" customFormat="1" ht="29.25" hidden="1" customHeight="1" outlineLevel="1" x14ac:dyDescent="0.4">
      <c r="A81" s="9">
        <v>1</v>
      </c>
      <c r="B81" s="9">
        <v>1</v>
      </c>
      <c r="C81" s="9">
        <v>1</v>
      </c>
      <c r="D81" s="9">
        <v>1</v>
      </c>
      <c r="E81" s="9">
        <v>1</v>
      </c>
      <c r="F81" s="9">
        <v>1</v>
      </c>
      <c r="G81" s="9" cm="1">
        <f t="array" ref="G81">INDEX(A81:F81,1,VLOOKUP($I$3,$J$285:$L$290,$L$284,))</f>
        <v>1</v>
      </c>
      <c r="H81" s="6"/>
      <c r="I81" s="398"/>
      <c r="J81" s="401"/>
      <c r="K81" s="409"/>
      <c r="L81" s="384"/>
      <c r="M81" s="385"/>
      <c r="N81" s="130"/>
      <c r="O81" s="292"/>
      <c r="P81" s="45"/>
      <c r="Q81" s="76"/>
      <c r="R81" s="44"/>
      <c r="S81" s="50"/>
      <c r="T81" s="50"/>
      <c r="U81" s="50"/>
      <c r="V81" s="50"/>
      <c r="W81" s="50"/>
      <c r="X81" s="216"/>
      <c r="Y81" s="152"/>
      <c r="Z81" s="124"/>
      <c r="AA81" s="124"/>
      <c r="AB81" s="9"/>
      <c r="AC81" s="28"/>
      <c r="AD81" s="28"/>
      <c r="AE81" s="28"/>
      <c r="AF81" s="28"/>
      <c r="AG81" s="28"/>
      <c r="AH81" s="28"/>
      <c r="AJ81" s="159"/>
      <c r="AK81" s="159"/>
      <c r="AL81" s="159"/>
    </row>
    <row r="82" spans="1:44" s="10" customFormat="1" ht="29.25" hidden="1" customHeight="1" outlineLevel="1" x14ac:dyDescent="0.4">
      <c r="A82" s="9">
        <v>1</v>
      </c>
      <c r="B82" s="9">
        <v>1</v>
      </c>
      <c r="C82" s="9">
        <v>1</v>
      </c>
      <c r="D82" s="9">
        <v>1</v>
      </c>
      <c r="E82" s="9">
        <v>1</v>
      </c>
      <c r="F82" s="9">
        <v>1</v>
      </c>
      <c r="G82" s="9" cm="1">
        <f t="array" ref="G82">INDEX(A82:F82,1,VLOOKUP($I$3,$J$285:$L$290,$L$284,))</f>
        <v>1</v>
      </c>
      <c r="H82" s="6"/>
      <c r="I82" s="398"/>
      <c r="J82" s="401"/>
      <c r="K82" s="406"/>
      <c r="L82" s="316"/>
      <c r="M82" s="317"/>
      <c r="N82" s="130"/>
      <c r="O82" s="292"/>
      <c r="P82" s="45"/>
      <c r="Q82" s="76"/>
      <c r="R82" s="44"/>
      <c r="S82" s="50"/>
      <c r="T82" s="50"/>
      <c r="U82" s="50"/>
      <c r="V82" s="50"/>
      <c r="W82" s="50"/>
      <c r="X82" s="216"/>
      <c r="Y82" s="152"/>
      <c r="Z82" s="124"/>
      <c r="AA82" s="124"/>
      <c r="AB82" s="9"/>
      <c r="AC82" s="28"/>
      <c r="AD82" s="28"/>
      <c r="AE82" s="28"/>
      <c r="AF82" s="28"/>
      <c r="AG82" s="28"/>
      <c r="AH82" s="28"/>
      <c r="AJ82" s="159"/>
      <c r="AK82" s="159"/>
      <c r="AL82" s="159"/>
    </row>
    <row r="83" spans="1:44" s="10" customFormat="1" ht="29.25" hidden="1" customHeight="1" outlineLevel="1" x14ac:dyDescent="0.4">
      <c r="A83" s="9">
        <v>1</v>
      </c>
      <c r="B83" s="9">
        <v>1</v>
      </c>
      <c r="C83" s="9">
        <v>1</v>
      </c>
      <c r="D83" s="9">
        <v>1</v>
      </c>
      <c r="E83" s="9">
        <v>1</v>
      </c>
      <c r="F83" s="9">
        <v>1</v>
      </c>
      <c r="G83" s="9" cm="1">
        <f t="array" ref="G83">INDEX(A83:F83,1,VLOOKUP($I$3,$J$285:$L$290,$L$284,))</f>
        <v>1</v>
      </c>
      <c r="H83" s="6"/>
      <c r="I83" s="398"/>
      <c r="J83" s="401"/>
      <c r="K83" s="405" t="s">
        <v>69</v>
      </c>
      <c r="L83" s="165"/>
      <c r="M83" s="276" t="s">
        <v>70</v>
      </c>
      <c r="N83" s="130"/>
      <c r="O83" s="292"/>
      <c r="P83" s="45"/>
      <c r="Q83" s="76"/>
      <c r="R83" s="44"/>
      <c r="S83" s="50"/>
      <c r="T83" s="50"/>
      <c r="U83" s="50"/>
      <c r="V83" s="50"/>
      <c r="W83" s="50"/>
      <c r="X83" s="216"/>
      <c r="Y83" s="152"/>
      <c r="Z83" s="124"/>
      <c r="AA83" s="124"/>
      <c r="AB83" s="9"/>
      <c r="AC83" s="28"/>
      <c r="AD83" s="28"/>
      <c r="AE83" s="28"/>
      <c r="AF83" s="28"/>
      <c r="AG83" s="28"/>
      <c r="AH83" s="28"/>
      <c r="AJ83" s="159"/>
      <c r="AK83" s="159"/>
      <c r="AL83" s="159"/>
    </row>
    <row r="84" spans="1:44" s="10" customFormat="1" ht="29.25" hidden="1" customHeight="1" outlineLevel="1" x14ac:dyDescent="0.4">
      <c r="A84" s="9">
        <v>1</v>
      </c>
      <c r="B84" s="9">
        <v>1</v>
      </c>
      <c r="C84" s="9">
        <v>1</v>
      </c>
      <c r="D84" s="9">
        <v>1</v>
      </c>
      <c r="E84" s="9">
        <v>1</v>
      </c>
      <c r="F84" s="9">
        <v>1</v>
      </c>
      <c r="G84" s="9" cm="1">
        <f t="array" ref="G84">INDEX(A84:F84,1,VLOOKUP($I$3,$J$285:$L$290,$L$284,))</f>
        <v>1</v>
      </c>
      <c r="H84" s="6"/>
      <c r="I84" s="398"/>
      <c r="J84" s="401"/>
      <c r="K84" s="406"/>
      <c r="L84" s="165"/>
      <c r="M84" s="276" t="s">
        <v>199</v>
      </c>
      <c r="N84" s="130"/>
      <c r="O84" s="292"/>
      <c r="P84" s="45"/>
      <c r="Q84" s="76"/>
      <c r="R84" s="44"/>
      <c r="S84" s="50"/>
      <c r="T84" s="50"/>
      <c r="U84" s="50"/>
      <c r="V84" s="50"/>
      <c r="W84" s="50"/>
      <c r="X84" s="216"/>
      <c r="Y84" s="152"/>
      <c r="Z84" s="124"/>
      <c r="AA84" s="124"/>
      <c r="AB84" s="9"/>
      <c r="AC84" s="28"/>
      <c r="AD84" s="28"/>
      <c r="AE84" s="28"/>
      <c r="AF84" s="28"/>
      <c r="AG84" s="28"/>
      <c r="AH84" s="28"/>
      <c r="AJ84" s="159"/>
      <c r="AK84" s="159"/>
      <c r="AL84" s="159"/>
    </row>
    <row r="85" spans="1:44" s="9" customFormat="1" ht="29.25" hidden="1" customHeight="1" outlineLevel="1" x14ac:dyDescent="0.4">
      <c r="A85" s="9">
        <v>1</v>
      </c>
      <c r="B85" s="9">
        <v>1</v>
      </c>
      <c r="C85" s="9">
        <v>1</v>
      </c>
      <c r="D85" s="9">
        <v>1</v>
      </c>
      <c r="E85" s="9">
        <v>1</v>
      </c>
      <c r="F85" s="9">
        <v>1</v>
      </c>
      <c r="G85" s="9" cm="1">
        <f t="array" ref="G85">INDEX(A85:F85,1,VLOOKUP($I$3,$J$285:$L$290,$L$284,))</f>
        <v>1</v>
      </c>
      <c r="H85" s="6"/>
      <c r="I85" s="399"/>
      <c r="J85" s="402"/>
      <c r="K85" s="318" t="s">
        <v>71</v>
      </c>
      <c r="L85" s="165"/>
      <c r="M85" s="276" t="s">
        <v>217</v>
      </c>
      <c r="N85" s="130"/>
      <c r="O85" s="292"/>
      <c r="P85" s="45"/>
      <c r="Q85" s="76"/>
      <c r="R85" s="44"/>
      <c r="S85" s="50"/>
      <c r="T85" s="50"/>
      <c r="U85" s="50"/>
      <c r="V85" s="50"/>
      <c r="W85" s="50"/>
      <c r="X85" s="216"/>
      <c r="Y85" s="250"/>
      <c r="Z85" s="124"/>
      <c r="AA85" s="124"/>
      <c r="AC85" s="129"/>
      <c r="AD85" s="129"/>
      <c r="AE85" s="129"/>
      <c r="AF85" s="129"/>
      <c r="AG85" s="129"/>
      <c r="AH85" s="129"/>
    </row>
    <row r="86" spans="1:44" s="10" customFormat="1" ht="3.75" customHeight="1" collapsed="1" x14ac:dyDescent="0.4">
      <c r="A86" s="9">
        <v>1</v>
      </c>
      <c r="B86" s="9">
        <v>1</v>
      </c>
      <c r="C86" s="9">
        <v>1</v>
      </c>
      <c r="D86" s="9">
        <v>1</v>
      </c>
      <c r="E86" s="9">
        <v>1</v>
      </c>
      <c r="F86" s="9">
        <v>1</v>
      </c>
      <c r="G86" s="9" cm="1">
        <f t="array" ref="G86">INDEX(A86:F86,1,VLOOKUP($I$3,$J$285:$L$290,$L$284,))</f>
        <v>1</v>
      </c>
      <c r="H86" s="6"/>
      <c r="I86" s="6"/>
      <c r="J86" s="148"/>
      <c r="K86" s="49"/>
      <c r="L86" s="67"/>
      <c r="M86" s="278"/>
      <c r="N86" s="97"/>
      <c r="O86" s="296"/>
      <c r="P86" s="98"/>
      <c r="Q86" s="76"/>
      <c r="R86" s="44"/>
      <c r="S86" s="50"/>
      <c r="T86" s="50"/>
      <c r="U86" s="50"/>
      <c r="V86" s="50"/>
      <c r="W86" s="50"/>
      <c r="X86" s="217"/>
      <c r="Y86" s="127"/>
      <c r="Z86" s="128"/>
      <c r="AA86" s="128"/>
      <c r="AB86" s="9"/>
      <c r="AC86" s="184"/>
      <c r="AD86" s="184"/>
      <c r="AE86" s="184"/>
      <c r="AF86" s="184"/>
      <c r="AG86" s="184"/>
      <c r="AH86" s="184"/>
    </row>
    <row r="87" spans="1:44" s="9" customFormat="1" ht="29.25" customHeight="1" x14ac:dyDescent="0.4">
      <c r="A87" s="9">
        <v>1</v>
      </c>
      <c r="B87" s="9">
        <v>1</v>
      </c>
      <c r="C87" s="9">
        <v>1</v>
      </c>
      <c r="D87" s="9">
        <v>1</v>
      </c>
      <c r="F87" s="9">
        <v>1</v>
      </c>
      <c r="G87" s="9" cm="1">
        <f t="array" ref="G87">INDEX(A87:F87,1,VLOOKUP($I$3,$J$285:$L$290,$L$284,))</f>
        <v>1</v>
      </c>
      <c r="H87" s="6"/>
      <c r="I87" s="397" t="s">
        <v>82</v>
      </c>
      <c r="J87" s="400" t="s">
        <v>193</v>
      </c>
      <c r="K87" s="319" t="s">
        <v>1</v>
      </c>
      <c r="L87" s="434" t="s">
        <v>237</v>
      </c>
      <c r="M87" s="435"/>
      <c r="N87" s="130"/>
      <c r="O87" s="292"/>
      <c r="P87" s="330"/>
      <c r="Q87" s="49"/>
      <c r="R87" s="44"/>
      <c r="S87" s="50"/>
      <c r="T87" s="50"/>
      <c r="U87" s="50"/>
      <c r="V87" s="50"/>
      <c r="W87" s="51"/>
      <c r="X87" s="214"/>
      <c r="Y87" s="152"/>
      <c r="Z87" s="153"/>
      <c r="AA87" s="154"/>
      <c r="AC87" s="32"/>
      <c r="AD87" s="32"/>
      <c r="AE87" s="32"/>
      <c r="AF87" s="32"/>
      <c r="AG87" s="32"/>
      <c r="AH87" s="32"/>
    </row>
    <row r="88" spans="1:44" s="9" customFormat="1" ht="29.25" customHeight="1" x14ac:dyDescent="0.4">
      <c r="A88" s="9">
        <v>1</v>
      </c>
      <c r="B88" s="9">
        <v>1</v>
      </c>
      <c r="C88" s="9">
        <v>1</v>
      </c>
      <c r="D88" s="9">
        <v>1</v>
      </c>
      <c r="F88" s="9">
        <v>1</v>
      </c>
      <c r="G88" s="9" cm="1">
        <f t="array" ref="G88">INDEX(A88:F88,1,VLOOKUP($I$3,$J$285:$L$290,$L$284,))</f>
        <v>1</v>
      </c>
      <c r="H88" s="6"/>
      <c r="I88" s="398"/>
      <c r="J88" s="401"/>
      <c r="K88" s="12" t="s">
        <v>2</v>
      </c>
      <c r="L88" s="384">
        <v>9999999999</v>
      </c>
      <c r="M88" s="385"/>
      <c r="N88" s="130"/>
      <c r="O88" s="292"/>
      <c r="P88" s="330"/>
      <c r="Q88" s="49"/>
      <c r="R88" s="44"/>
      <c r="S88" s="50"/>
      <c r="T88" s="50"/>
      <c r="U88" s="50"/>
      <c r="V88" s="50"/>
      <c r="W88" s="51"/>
      <c r="X88" s="214"/>
      <c r="Y88" s="152"/>
      <c r="Z88" s="124"/>
      <c r="AA88" s="124"/>
      <c r="AC88" s="32"/>
      <c r="AD88" s="32"/>
      <c r="AE88" s="32"/>
      <c r="AF88" s="32"/>
      <c r="AG88" s="32"/>
      <c r="AH88" s="32"/>
      <c r="AJ88" s="159"/>
      <c r="AK88" s="159"/>
      <c r="AL88" s="159"/>
    </row>
    <row r="89" spans="1:44" s="9" customFormat="1" ht="29.25" customHeight="1" x14ac:dyDescent="0.4">
      <c r="A89" s="9">
        <v>1</v>
      </c>
      <c r="B89" s="9">
        <v>1</v>
      </c>
      <c r="C89" s="9">
        <v>1</v>
      </c>
      <c r="D89" s="9">
        <v>1</v>
      </c>
      <c r="F89" s="9">
        <v>1</v>
      </c>
      <c r="G89" s="9" cm="1">
        <f t="array" ref="G89">INDEX(A89:F89,1,VLOOKUP($I$3,$J$285:$L$290,$L$284,))</f>
        <v>1</v>
      </c>
      <c r="H89" s="6"/>
      <c r="I89" s="398"/>
      <c r="J89" s="401"/>
      <c r="K89" s="12" t="s">
        <v>215</v>
      </c>
      <c r="L89" s="378">
        <v>44788</v>
      </c>
      <c r="M89" s="379"/>
      <c r="N89" s="130"/>
      <c r="O89" s="293"/>
      <c r="P89" s="34">
        <f>DATE($M$3-$AK89+1,4,1)</f>
        <v>39904</v>
      </c>
      <c r="Q89" s="120" t="str">
        <f>IF($N89="","",IF($L89&gt;=$P89,1,"-"))</f>
        <v/>
      </c>
      <c r="R89" s="41"/>
      <c r="S89" s="55"/>
      <c r="T89" s="42"/>
      <c r="U89" s="55"/>
      <c r="V89" s="42"/>
      <c r="W89" s="55"/>
      <c r="X89" s="215" t="str">
        <f>IF($N89="","",IF($Q89=1,"適","不適"))</f>
        <v/>
      </c>
      <c r="Y89" s="152"/>
      <c r="Z89" s="124"/>
      <c r="AA89" s="124"/>
      <c r="AC89" s="32"/>
      <c r="AD89" s="32"/>
      <c r="AE89" s="32"/>
      <c r="AF89" s="32"/>
      <c r="AG89" s="32"/>
      <c r="AH89" s="32"/>
      <c r="AJ89" s="159" t="s">
        <v>162</v>
      </c>
      <c r="AK89" s="124">
        <f>AK$21</f>
        <v>16</v>
      </c>
      <c r="AL89" s="243" t="s">
        <v>144</v>
      </c>
      <c r="AM89" s="124">
        <f>AM$21</f>
        <v>11</v>
      </c>
      <c r="AN89" s="124" t="s">
        <v>144</v>
      </c>
      <c r="AO89" s="124">
        <f>AO$21</f>
        <v>6</v>
      </c>
      <c r="AP89" s="124" t="s">
        <v>144</v>
      </c>
      <c r="AQ89" s="124">
        <f>AQ$21</f>
        <v>4</v>
      </c>
      <c r="AR89" s="9" t="s">
        <v>144</v>
      </c>
    </row>
    <row r="90" spans="1:44" s="9" customFormat="1" ht="29.25" customHeight="1" x14ac:dyDescent="0.4">
      <c r="A90" s="9">
        <v>1</v>
      </c>
      <c r="B90" s="9">
        <v>1</v>
      </c>
      <c r="C90" s="9">
        <v>1</v>
      </c>
      <c r="D90" s="9">
        <v>1</v>
      </c>
      <c r="F90" s="9">
        <v>1</v>
      </c>
      <c r="G90" s="9" cm="1">
        <f t="array" ref="G90">INDEX(A90:F90,1,VLOOKUP($I$3,$J$285:$L$290,$L$284,))</f>
        <v>1</v>
      </c>
      <c r="H90" s="6"/>
      <c r="I90" s="398"/>
      <c r="J90" s="401"/>
      <c r="K90" s="405" t="s">
        <v>22</v>
      </c>
      <c r="L90" s="164"/>
      <c r="M90" s="280" t="s">
        <v>23</v>
      </c>
      <c r="N90" s="131"/>
      <c r="O90" s="294"/>
      <c r="P90" s="330"/>
      <c r="Q90" s="50"/>
      <c r="R90" s="155"/>
      <c r="S90" s="50"/>
      <c r="T90" s="50"/>
      <c r="U90" s="50"/>
      <c r="V90" s="155"/>
      <c r="W90" s="51"/>
      <c r="X90" s="214"/>
      <c r="Y90" s="152"/>
      <c r="Z90" s="124"/>
      <c r="AA90" s="124"/>
      <c r="AC90" s="32"/>
      <c r="AD90" s="32"/>
      <c r="AE90" s="32"/>
      <c r="AF90" s="32"/>
      <c r="AG90" s="32"/>
      <c r="AH90" s="32"/>
    </row>
    <row r="91" spans="1:44" s="9" customFormat="1" ht="29.25" customHeight="1" x14ac:dyDescent="0.4">
      <c r="A91" s="9">
        <v>1</v>
      </c>
      <c r="B91" s="9">
        <v>1</v>
      </c>
      <c r="C91" s="9">
        <v>1</v>
      </c>
      <c r="D91" s="9">
        <v>1</v>
      </c>
      <c r="F91" s="9">
        <v>1</v>
      </c>
      <c r="G91" s="9" cm="1">
        <f t="array" ref="G91">INDEX(A91:F91,1,VLOOKUP($I$3,$J$285:$L$290,$L$284,))</f>
        <v>1</v>
      </c>
      <c r="H91" s="6"/>
      <c r="I91" s="398"/>
      <c r="J91" s="401"/>
      <c r="K91" s="409"/>
      <c r="L91" s="164">
        <v>1</v>
      </c>
      <c r="M91" s="280" t="s">
        <v>24</v>
      </c>
      <c r="N91" s="131"/>
      <c r="O91" s="294"/>
      <c r="P91" s="330"/>
      <c r="Q91" s="50"/>
      <c r="R91" s="155"/>
      <c r="S91" s="50"/>
      <c r="T91" s="50"/>
      <c r="U91" s="50"/>
      <c r="V91" s="155"/>
      <c r="W91" s="51"/>
      <c r="X91" s="214"/>
      <c r="Y91" s="152"/>
      <c r="Z91" s="124"/>
      <c r="AA91" s="124"/>
      <c r="AC91" s="32"/>
      <c r="AD91" s="32"/>
      <c r="AE91" s="32"/>
      <c r="AF91" s="32"/>
      <c r="AG91" s="32"/>
      <c r="AH91" s="32"/>
    </row>
    <row r="92" spans="1:44" s="9" customFormat="1" ht="29.25" customHeight="1" x14ac:dyDescent="0.4">
      <c r="A92" s="9">
        <v>1</v>
      </c>
      <c r="B92" s="9">
        <v>1</v>
      </c>
      <c r="C92" s="9">
        <v>1</v>
      </c>
      <c r="D92" s="9">
        <v>1</v>
      </c>
      <c r="F92" s="9">
        <v>1</v>
      </c>
      <c r="G92" s="9" cm="1">
        <f t="array" ref="G92">INDEX(A92:F92,1,VLOOKUP($I$3,$J$285:$L$290,$L$284,))</f>
        <v>1</v>
      </c>
      <c r="H92" s="6"/>
      <c r="I92" s="398"/>
      <c r="J92" s="401"/>
      <c r="K92" s="409"/>
      <c r="L92" s="164"/>
      <c r="M92" s="280" t="s">
        <v>25</v>
      </c>
      <c r="N92" s="131"/>
      <c r="O92" s="294"/>
      <c r="P92" s="330"/>
      <c r="Q92" s="50"/>
      <c r="R92" s="155"/>
      <c r="S92" s="50"/>
      <c r="T92" s="50"/>
      <c r="U92" s="50"/>
      <c r="V92" s="155"/>
      <c r="W92" s="51"/>
      <c r="X92" s="214"/>
      <c r="Y92" s="152"/>
      <c r="Z92" s="124"/>
      <c r="AA92" s="124"/>
      <c r="AC92" s="32"/>
      <c r="AD92" s="32"/>
      <c r="AE92" s="32"/>
      <c r="AF92" s="32"/>
      <c r="AG92" s="32"/>
      <c r="AH92" s="32"/>
    </row>
    <row r="93" spans="1:44" s="9" customFormat="1" ht="29.25" customHeight="1" x14ac:dyDescent="0.4">
      <c r="A93" s="9">
        <v>1</v>
      </c>
      <c r="B93" s="9">
        <v>1</v>
      </c>
      <c r="C93" s="9">
        <v>1</v>
      </c>
      <c r="D93" s="9">
        <v>1</v>
      </c>
      <c r="F93" s="9">
        <v>1</v>
      </c>
      <c r="G93" s="9" cm="1">
        <f t="array" ref="G93">INDEX(A93:F93,1,VLOOKUP($I$3,$J$285:$L$290,$L$284,))</f>
        <v>1</v>
      </c>
      <c r="H93" s="6"/>
      <c r="I93" s="398"/>
      <c r="J93" s="401"/>
      <c r="K93" s="409"/>
      <c r="L93" s="320"/>
      <c r="M93" s="280" t="s">
        <v>106</v>
      </c>
      <c r="N93" s="131"/>
      <c r="O93" s="294"/>
      <c r="P93" s="330"/>
      <c r="Q93" s="50"/>
      <c r="R93" s="155"/>
      <c r="S93" s="50"/>
      <c r="T93" s="50"/>
      <c r="U93" s="50"/>
      <c r="V93" s="155"/>
      <c r="W93" s="51"/>
      <c r="X93" s="214"/>
      <c r="Y93" s="152"/>
      <c r="Z93" s="124"/>
      <c r="AA93" s="124"/>
      <c r="AC93" s="32"/>
      <c r="AD93" s="32"/>
      <c r="AE93" s="32"/>
      <c r="AF93" s="32"/>
      <c r="AG93" s="32"/>
      <c r="AH93" s="32"/>
    </row>
    <row r="94" spans="1:44" s="9" customFormat="1" ht="29.25" customHeight="1" x14ac:dyDescent="0.4">
      <c r="A94" s="9">
        <v>1</v>
      </c>
      <c r="B94" s="9">
        <v>1</v>
      </c>
      <c r="C94" s="9">
        <v>1</v>
      </c>
      <c r="D94" s="9">
        <v>1</v>
      </c>
      <c r="F94" s="9">
        <v>1</v>
      </c>
      <c r="G94" s="9" cm="1">
        <f t="array" ref="G94">INDEX(A94:F94,1,VLOOKUP($I$3,$J$285:$L$290,$L$284,))</f>
        <v>1</v>
      </c>
      <c r="H94" s="6"/>
      <c r="I94" s="398"/>
      <c r="J94" s="401"/>
      <c r="K94" s="409"/>
      <c r="L94" s="375"/>
      <c r="M94" s="376"/>
      <c r="N94" s="131"/>
      <c r="O94" s="292"/>
      <c r="P94" s="36"/>
      <c r="Q94" s="50"/>
      <c r="R94" s="55"/>
      <c r="S94" s="50"/>
      <c r="T94" s="50"/>
      <c r="U94" s="50"/>
      <c r="V94" s="54"/>
      <c r="W94" s="51"/>
      <c r="X94" s="214"/>
      <c r="Y94" s="152"/>
      <c r="Z94" s="124"/>
      <c r="AA94" s="124"/>
      <c r="AC94" s="32"/>
      <c r="AD94" s="32"/>
      <c r="AE94" s="32"/>
      <c r="AF94" s="32"/>
      <c r="AG94" s="32"/>
      <c r="AH94" s="32"/>
    </row>
    <row r="95" spans="1:44" s="9" customFormat="1" ht="29.25" customHeight="1" x14ac:dyDescent="0.4">
      <c r="A95" s="9">
        <v>1</v>
      </c>
      <c r="B95" s="9">
        <v>1</v>
      </c>
      <c r="C95" s="9">
        <v>1</v>
      </c>
      <c r="D95" s="9">
        <v>1</v>
      </c>
      <c r="F95" s="9">
        <v>1</v>
      </c>
      <c r="G95" s="9" cm="1">
        <f t="array" ref="G95">INDEX(A95:F95,1,VLOOKUP($I$3,$J$285:$L$290,$L$284,))</f>
        <v>1</v>
      </c>
      <c r="H95" s="6"/>
      <c r="I95" s="398"/>
      <c r="J95" s="401"/>
      <c r="K95" s="409"/>
      <c r="L95" s="320"/>
      <c r="M95" s="278" t="s">
        <v>104</v>
      </c>
      <c r="N95" s="131"/>
      <c r="O95" s="294"/>
      <c r="P95" s="36"/>
      <c r="Q95" s="50"/>
      <c r="R95" s="155"/>
      <c r="S95" s="50"/>
      <c r="T95" s="50"/>
      <c r="U95" s="50"/>
      <c r="V95" s="155"/>
      <c r="W95" s="51"/>
      <c r="X95" s="214"/>
      <c r="Y95" s="152"/>
      <c r="Z95" s="124"/>
      <c r="AA95" s="124"/>
      <c r="AC95" s="32"/>
      <c r="AD95" s="32"/>
      <c r="AE95" s="32"/>
      <c r="AF95" s="32"/>
      <c r="AG95" s="32"/>
      <c r="AH95" s="32"/>
    </row>
    <row r="96" spans="1:44" s="9" customFormat="1" ht="29.25" customHeight="1" x14ac:dyDescent="0.4">
      <c r="A96" s="9">
        <v>1</v>
      </c>
      <c r="B96" s="9">
        <v>1</v>
      </c>
      <c r="C96" s="9">
        <v>1</v>
      </c>
      <c r="D96" s="9">
        <v>1</v>
      </c>
      <c r="F96" s="9">
        <v>1</v>
      </c>
      <c r="G96" s="9" cm="1">
        <f t="array" ref="G96">INDEX(A96:F96,1,VLOOKUP($I$3,$J$285:$L$290,$L$284,))</f>
        <v>1</v>
      </c>
      <c r="H96" s="6"/>
      <c r="I96" s="398"/>
      <c r="J96" s="401"/>
      <c r="K96" s="406"/>
      <c r="L96" s="375"/>
      <c r="M96" s="376"/>
      <c r="N96" s="131"/>
      <c r="O96" s="292"/>
      <c r="P96" s="36"/>
      <c r="Q96" s="49"/>
      <c r="R96" s="43"/>
      <c r="S96" s="50"/>
      <c r="T96" s="54"/>
      <c r="U96" s="50"/>
      <c r="V96" s="156"/>
      <c r="W96" s="51"/>
      <c r="X96" s="214"/>
      <c r="Y96" s="152"/>
      <c r="Z96" s="153"/>
      <c r="AA96" s="124"/>
      <c r="AC96" s="32"/>
      <c r="AD96" s="32"/>
      <c r="AE96" s="32"/>
      <c r="AF96" s="32"/>
      <c r="AG96" s="32"/>
      <c r="AH96" s="32"/>
    </row>
    <row r="97" spans="1:38" s="9" customFormat="1" ht="29.25" customHeight="1" x14ac:dyDescent="0.4">
      <c r="A97" s="9">
        <v>1</v>
      </c>
      <c r="B97" s="9">
        <v>1</v>
      </c>
      <c r="C97" s="9">
        <v>1</v>
      </c>
      <c r="D97" s="9">
        <v>1</v>
      </c>
      <c r="F97" s="9">
        <v>1</v>
      </c>
      <c r="G97" s="9" cm="1">
        <f t="array" ref="G97">INDEX(A97:F97,1,VLOOKUP($I$3,$J$285:$L$290,$L$284,))</f>
        <v>1</v>
      </c>
      <c r="H97" s="6"/>
      <c r="I97" s="398"/>
      <c r="J97" s="401"/>
      <c r="K97" s="405" t="s">
        <v>116</v>
      </c>
      <c r="L97" s="316">
        <v>85</v>
      </c>
      <c r="M97" s="282" t="s">
        <v>240</v>
      </c>
      <c r="N97" s="131"/>
      <c r="O97" s="295"/>
      <c r="P97" s="157"/>
      <c r="Q97" s="158"/>
      <c r="R97" s="50"/>
      <c r="S97" s="50"/>
      <c r="T97" s="50"/>
      <c r="U97" s="50"/>
      <c r="V97" s="50"/>
      <c r="W97" s="51"/>
      <c r="X97" s="214"/>
      <c r="Y97" s="152"/>
      <c r="Z97" s="124"/>
      <c r="AA97" s="124"/>
      <c r="AC97" s="32"/>
      <c r="AD97" s="32"/>
      <c r="AE97" s="32"/>
      <c r="AF97" s="32"/>
      <c r="AG97" s="32"/>
      <c r="AH97" s="32"/>
    </row>
    <row r="98" spans="1:38" s="9" customFormat="1" ht="29.25" customHeight="1" x14ac:dyDescent="0.4">
      <c r="A98" s="9">
        <v>1</v>
      </c>
      <c r="B98" s="9">
        <v>1</v>
      </c>
      <c r="C98" s="9">
        <v>1</v>
      </c>
      <c r="D98" s="9">
        <v>1</v>
      </c>
      <c r="F98" s="9">
        <v>1</v>
      </c>
      <c r="G98" s="9" cm="1">
        <f t="array" ref="G98">INDEX(A98:F98,1,VLOOKUP($I$3,$J$285:$L$290,$L$284,))</f>
        <v>1</v>
      </c>
      <c r="H98" s="6"/>
      <c r="I98" s="398"/>
      <c r="J98" s="401"/>
      <c r="K98" s="406"/>
      <c r="L98" s="268"/>
      <c r="M98" s="277" t="s">
        <v>115</v>
      </c>
      <c r="N98" s="131"/>
      <c r="O98" s="294"/>
      <c r="P98" s="157"/>
      <c r="Q98" s="158"/>
      <c r="R98" s="50"/>
      <c r="S98" s="50"/>
      <c r="T98" s="50"/>
      <c r="U98" s="50"/>
      <c r="V98" s="50"/>
      <c r="W98" s="51"/>
      <c r="X98" s="214"/>
      <c r="Y98" s="152"/>
      <c r="Z98" s="124"/>
      <c r="AA98" s="124"/>
      <c r="AC98" s="32"/>
      <c r="AD98" s="32"/>
      <c r="AE98" s="32"/>
      <c r="AF98" s="32"/>
      <c r="AG98" s="32"/>
      <c r="AH98" s="32"/>
    </row>
    <row r="99" spans="1:38" s="9" customFormat="1" ht="29.25" customHeight="1" x14ac:dyDescent="0.4">
      <c r="A99" s="9">
        <v>1</v>
      </c>
      <c r="B99" s="9">
        <v>1</v>
      </c>
      <c r="C99" s="9">
        <v>1</v>
      </c>
      <c r="D99" s="9">
        <v>1</v>
      </c>
      <c r="F99" s="9">
        <v>1</v>
      </c>
      <c r="G99" s="9" cm="1">
        <f t="array" ref="G99">INDEX(A99:F99,1,VLOOKUP($I$3,$J$285:$L$290,$L$284,))</f>
        <v>1</v>
      </c>
      <c r="H99" s="6"/>
      <c r="I99" s="398"/>
      <c r="J99" s="401"/>
      <c r="K99" s="405" t="s">
        <v>26</v>
      </c>
      <c r="L99" s="164">
        <v>1</v>
      </c>
      <c r="M99" s="280" t="s">
        <v>3</v>
      </c>
      <c r="N99" s="131"/>
      <c r="O99" s="294"/>
      <c r="P99" s="330"/>
      <c r="Q99" s="49"/>
      <c r="R99" s="44"/>
      <c r="S99" s="50"/>
      <c r="T99" s="50"/>
      <c r="U99" s="50"/>
      <c r="V99" s="50"/>
      <c r="W99" s="51"/>
      <c r="X99" s="214"/>
      <c r="Y99" s="152"/>
      <c r="Z99" s="124"/>
      <c r="AA99" s="124"/>
      <c r="AC99" s="32"/>
      <c r="AD99" s="32"/>
      <c r="AE99" s="32"/>
      <c r="AF99" s="32"/>
      <c r="AG99" s="32"/>
      <c r="AH99" s="32"/>
    </row>
    <row r="100" spans="1:38" s="9" customFormat="1" ht="29.25" customHeight="1" x14ac:dyDescent="0.4">
      <c r="A100" s="9">
        <v>1</v>
      </c>
      <c r="B100" s="9">
        <v>1</v>
      </c>
      <c r="C100" s="9">
        <v>1</v>
      </c>
      <c r="D100" s="9">
        <v>1</v>
      </c>
      <c r="F100" s="9">
        <v>1</v>
      </c>
      <c r="G100" s="9" cm="1">
        <f t="array" ref="G100">INDEX(A100:F100,1,VLOOKUP($I$3,$J$285:$L$290,$L$284,))</f>
        <v>1</v>
      </c>
      <c r="H100" s="6"/>
      <c r="I100" s="398"/>
      <c r="J100" s="401"/>
      <c r="K100" s="409"/>
      <c r="L100" s="320"/>
      <c r="M100" s="280" t="s">
        <v>105</v>
      </c>
      <c r="N100" s="131"/>
      <c r="O100" s="294"/>
      <c r="P100" s="330"/>
      <c r="Q100" s="49"/>
      <c r="R100" s="44"/>
      <c r="S100" s="50"/>
      <c r="T100" s="50"/>
      <c r="U100" s="50"/>
      <c r="V100" s="50"/>
      <c r="W100" s="51"/>
      <c r="X100" s="214"/>
      <c r="Y100" s="152"/>
      <c r="Z100" s="124"/>
      <c r="AA100" s="124"/>
      <c r="AC100" s="32"/>
      <c r="AD100" s="32"/>
      <c r="AE100" s="32"/>
      <c r="AF100" s="32"/>
      <c r="AG100" s="32"/>
      <c r="AH100" s="32"/>
    </row>
    <row r="101" spans="1:38" s="9" customFormat="1" ht="29.25" customHeight="1" x14ac:dyDescent="0.4">
      <c r="A101" s="9">
        <v>1</v>
      </c>
      <c r="B101" s="9">
        <v>1</v>
      </c>
      <c r="C101" s="9">
        <v>1</v>
      </c>
      <c r="D101" s="9">
        <v>1</v>
      </c>
      <c r="F101" s="9">
        <v>1</v>
      </c>
      <c r="G101" s="9" cm="1">
        <f t="array" ref="G101">INDEX(A101:F101,1,VLOOKUP($I$3,$J$285:$L$290,$L$284,))</f>
        <v>1</v>
      </c>
      <c r="H101" s="6"/>
      <c r="I101" s="398"/>
      <c r="J101" s="401"/>
      <c r="K101" s="406"/>
      <c r="L101" s="377"/>
      <c r="M101" s="377"/>
      <c r="N101" s="131"/>
      <c r="O101" s="293"/>
      <c r="P101" s="38">
        <v>20</v>
      </c>
      <c r="Q101" s="119" t="str">
        <f>IF(SUM($N99:$N101)=0,"",IF($L101&gt;=$P101,1,"-"))</f>
        <v/>
      </c>
      <c r="R101" s="39"/>
      <c r="S101" s="50"/>
      <c r="T101" s="50"/>
      <c r="U101" s="50"/>
      <c r="V101" s="50"/>
      <c r="W101" s="50"/>
      <c r="X101" s="215" t="str">
        <f>IF($N100="","",IF($L100=1,IF($Q101=1,"適","不適"),"-"))</f>
        <v/>
      </c>
      <c r="Y101" s="152"/>
      <c r="Z101" s="124"/>
      <c r="AA101" s="124"/>
      <c r="AC101" s="32"/>
      <c r="AD101" s="32"/>
      <c r="AE101" s="32"/>
      <c r="AF101" s="32"/>
      <c r="AG101" s="32"/>
      <c r="AH101" s="32"/>
    </row>
    <row r="102" spans="1:38" s="9" customFormat="1" ht="28.5" customHeight="1" x14ac:dyDescent="0.4">
      <c r="A102" s="9">
        <v>1</v>
      </c>
      <c r="B102" s="9">
        <v>1</v>
      </c>
      <c r="C102" s="9">
        <v>1</v>
      </c>
      <c r="D102" s="9">
        <v>1</v>
      </c>
      <c r="F102" s="9">
        <v>1</v>
      </c>
      <c r="G102" s="9" cm="1">
        <f t="array" ref="G102">INDEX(A102:F102,1,VLOOKUP($I$3,$J$285:$L$290,$L$284,))</f>
        <v>1</v>
      </c>
      <c r="H102" s="6"/>
      <c r="I102" s="398"/>
      <c r="J102" s="401"/>
      <c r="K102" s="405" t="s">
        <v>198</v>
      </c>
      <c r="L102" s="391" t="s">
        <v>236</v>
      </c>
      <c r="M102" s="392"/>
      <c r="N102" s="130"/>
      <c r="O102" s="293"/>
      <c r="P102" s="40" t="s">
        <v>43</v>
      </c>
      <c r="Q102" s="132"/>
      <c r="R102" s="39"/>
      <c r="S102" s="50"/>
      <c r="T102" s="50"/>
      <c r="U102" s="50"/>
      <c r="V102" s="50"/>
      <c r="W102" s="50"/>
      <c r="X102" s="215" t="str">
        <f>IF($N102="","",IF($Q102=1,"適","不適"))</f>
        <v/>
      </c>
      <c r="Y102" s="152"/>
      <c r="Z102" s="124"/>
      <c r="AA102" s="124"/>
      <c r="AC102" s="32"/>
      <c r="AD102" s="32"/>
      <c r="AE102" s="32"/>
      <c r="AF102" s="32"/>
      <c r="AG102" s="32"/>
      <c r="AH102" s="32"/>
    </row>
    <row r="103" spans="1:38" s="9" customFormat="1" ht="28.5" customHeight="1" x14ac:dyDescent="0.4">
      <c r="A103" s="9">
        <v>1</v>
      </c>
      <c r="B103" s="9">
        <v>1</v>
      </c>
      <c r="C103" s="9">
        <v>1</v>
      </c>
      <c r="D103" s="9">
        <v>1</v>
      </c>
      <c r="F103" s="9">
        <v>1</v>
      </c>
      <c r="G103" s="9" cm="1">
        <f t="array" ref="G103">INDEX(A103:F103,1,VLOOKUP($I$3,$J$285:$L$290,$L$284,))</f>
        <v>1</v>
      </c>
      <c r="H103" s="6"/>
      <c r="I103" s="398"/>
      <c r="J103" s="401"/>
      <c r="K103" s="409"/>
      <c r="L103" s="384"/>
      <c r="M103" s="385"/>
      <c r="N103" s="130"/>
      <c r="O103" s="292"/>
      <c r="P103" s="45"/>
      <c r="Q103" s="76"/>
      <c r="R103" s="44"/>
      <c r="S103" s="50"/>
      <c r="T103" s="50"/>
      <c r="U103" s="50"/>
      <c r="V103" s="50"/>
      <c r="W103" s="50"/>
      <c r="X103" s="216"/>
      <c r="Y103" s="152"/>
      <c r="Z103" s="124"/>
      <c r="AA103" s="124"/>
      <c r="AC103" s="32"/>
      <c r="AD103" s="32"/>
      <c r="AE103" s="32"/>
      <c r="AF103" s="32"/>
      <c r="AG103" s="32"/>
      <c r="AH103" s="32"/>
    </row>
    <row r="104" spans="1:38" s="9" customFormat="1" ht="28.5" customHeight="1" x14ac:dyDescent="0.4">
      <c r="A104" s="9">
        <v>1</v>
      </c>
      <c r="B104" s="9">
        <v>1</v>
      </c>
      <c r="C104" s="9">
        <v>1</v>
      </c>
      <c r="D104" s="9">
        <v>1</v>
      </c>
      <c r="F104" s="9">
        <v>1</v>
      </c>
      <c r="G104" s="9" cm="1">
        <f t="array" ref="G104">INDEX(A104:F104,1,VLOOKUP($I$3,$J$285:$L$290,$L$284,))</f>
        <v>1</v>
      </c>
      <c r="H104" s="6"/>
      <c r="I104" s="398"/>
      <c r="J104" s="401"/>
      <c r="K104" s="406"/>
      <c r="L104" s="384"/>
      <c r="M104" s="385"/>
      <c r="N104" s="130"/>
      <c r="O104" s="292"/>
      <c r="P104" s="45"/>
      <c r="Q104" s="76"/>
      <c r="R104" s="44"/>
      <c r="S104" s="50"/>
      <c r="T104" s="50"/>
      <c r="U104" s="50"/>
      <c r="V104" s="50"/>
      <c r="W104" s="50"/>
      <c r="X104" s="216"/>
      <c r="Y104" s="152"/>
      <c r="Z104" s="124"/>
      <c r="AA104" s="124"/>
      <c r="AC104" s="32"/>
      <c r="AD104" s="32"/>
      <c r="AE104" s="32"/>
      <c r="AF104" s="32"/>
      <c r="AG104" s="32"/>
      <c r="AH104" s="32"/>
    </row>
    <row r="105" spans="1:38" s="9" customFormat="1" ht="29.25" customHeight="1" x14ac:dyDescent="0.4">
      <c r="A105" s="9">
        <v>1</v>
      </c>
      <c r="B105" s="9">
        <v>1</v>
      </c>
      <c r="C105" s="9">
        <v>1</v>
      </c>
      <c r="D105" s="9">
        <v>1</v>
      </c>
      <c r="F105" s="9">
        <v>1</v>
      </c>
      <c r="G105" s="9" cm="1">
        <f t="array" ref="G105">INDEX(A105:F105,1,VLOOKUP($I$3,$J$285:$L$290,$L$284,))</f>
        <v>1</v>
      </c>
      <c r="H105" s="6"/>
      <c r="I105" s="398"/>
      <c r="J105" s="401"/>
      <c r="K105" s="405" t="s">
        <v>69</v>
      </c>
      <c r="L105" s="165">
        <v>1</v>
      </c>
      <c r="M105" s="276" t="s">
        <v>70</v>
      </c>
      <c r="N105" s="130"/>
      <c r="O105" s="292"/>
      <c r="P105" s="45"/>
      <c r="Q105" s="76"/>
      <c r="R105" s="44"/>
      <c r="S105" s="50"/>
      <c r="T105" s="50"/>
      <c r="U105" s="50"/>
      <c r="V105" s="50"/>
      <c r="W105" s="50"/>
      <c r="X105" s="216"/>
      <c r="Y105" s="152"/>
      <c r="Z105" s="124"/>
      <c r="AA105" s="124"/>
      <c r="AC105" s="32"/>
      <c r="AD105" s="32"/>
      <c r="AE105" s="32"/>
      <c r="AF105" s="32"/>
      <c r="AG105" s="32"/>
      <c r="AH105" s="32"/>
    </row>
    <row r="106" spans="1:38" s="9" customFormat="1" ht="29.25" customHeight="1" x14ac:dyDescent="0.4">
      <c r="A106" s="9">
        <v>1</v>
      </c>
      <c r="B106" s="9">
        <v>1</v>
      </c>
      <c r="C106" s="9">
        <v>1</v>
      </c>
      <c r="D106" s="9">
        <v>1</v>
      </c>
      <c r="F106" s="9">
        <v>1</v>
      </c>
      <c r="G106" s="9" cm="1">
        <f t="array" ref="G106">INDEX(A106:F106,1,VLOOKUP($I$3,$J$285:$L$290,$L$284,))</f>
        <v>1</v>
      </c>
      <c r="H106" s="6"/>
      <c r="I106" s="398"/>
      <c r="J106" s="401"/>
      <c r="K106" s="406"/>
      <c r="L106" s="165"/>
      <c r="M106" s="276" t="s">
        <v>199</v>
      </c>
      <c r="N106" s="130"/>
      <c r="O106" s="292"/>
      <c r="P106" s="45"/>
      <c r="Q106" s="76"/>
      <c r="R106" s="44"/>
      <c r="S106" s="50"/>
      <c r="T106" s="50"/>
      <c r="U106" s="50"/>
      <c r="V106" s="50"/>
      <c r="W106" s="50"/>
      <c r="X106" s="216"/>
      <c r="Y106" s="152"/>
      <c r="Z106" s="124"/>
      <c r="AA106" s="124"/>
      <c r="AC106" s="32"/>
      <c r="AD106" s="32"/>
      <c r="AE106" s="32"/>
      <c r="AF106" s="32"/>
      <c r="AG106" s="32"/>
      <c r="AH106" s="32"/>
    </row>
    <row r="107" spans="1:38" s="9" customFormat="1" ht="29.25" customHeight="1" x14ac:dyDescent="0.4">
      <c r="A107" s="9">
        <v>1</v>
      </c>
      <c r="B107" s="9">
        <v>1</v>
      </c>
      <c r="C107" s="9">
        <v>1</v>
      </c>
      <c r="D107" s="9">
        <v>1</v>
      </c>
      <c r="F107" s="9">
        <v>1</v>
      </c>
      <c r="G107" s="9" cm="1">
        <f t="array" ref="G107">INDEX(A107:F107,1,VLOOKUP($I$3,$J$285:$L$290,$L$284,))</f>
        <v>1</v>
      </c>
      <c r="H107" s="6"/>
      <c r="I107" s="398"/>
      <c r="J107" s="402"/>
      <c r="K107" s="318" t="s">
        <v>71</v>
      </c>
      <c r="L107" s="165">
        <v>1</v>
      </c>
      <c r="M107" s="276" t="s">
        <v>217</v>
      </c>
      <c r="N107" s="130"/>
      <c r="O107" s="292"/>
      <c r="P107" s="45"/>
      <c r="Q107" s="76"/>
      <c r="R107" s="44"/>
      <c r="S107" s="50"/>
      <c r="T107" s="50"/>
      <c r="U107" s="50"/>
      <c r="V107" s="50"/>
      <c r="W107" s="50"/>
      <c r="X107" s="216"/>
      <c r="Y107" s="152"/>
      <c r="Z107" s="124"/>
      <c r="AA107" s="124"/>
      <c r="AC107" s="32"/>
      <c r="AD107" s="32"/>
      <c r="AE107" s="32"/>
      <c r="AF107" s="32"/>
      <c r="AG107" s="32"/>
      <c r="AH107" s="32"/>
    </row>
    <row r="108" spans="1:38" s="9" customFormat="1" ht="3.75" customHeight="1" x14ac:dyDescent="0.4">
      <c r="A108" s="9">
        <v>1</v>
      </c>
      <c r="B108" s="9">
        <v>1</v>
      </c>
      <c r="C108" s="9">
        <v>1</v>
      </c>
      <c r="D108" s="9">
        <v>1</v>
      </c>
      <c r="F108" s="9">
        <v>1</v>
      </c>
      <c r="G108" s="9" cm="1">
        <f t="array" ref="G108">INDEX(A108:F108,1,VLOOKUP($I$3,$J$285:$L$290,$L$284,))</f>
        <v>1</v>
      </c>
      <c r="H108" s="125"/>
      <c r="I108" s="398"/>
      <c r="J108" s="126"/>
      <c r="K108" s="83"/>
      <c r="L108" s="67"/>
      <c r="M108" s="278"/>
      <c r="N108" s="97"/>
      <c r="O108" s="296"/>
      <c r="P108" s="98"/>
      <c r="Q108" s="76"/>
      <c r="R108" s="44"/>
      <c r="S108" s="50"/>
      <c r="T108" s="50"/>
      <c r="U108" s="50"/>
      <c r="V108" s="50"/>
      <c r="W108" s="50"/>
      <c r="X108" s="217"/>
      <c r="Y108" s="127"/>
      <c r="Z108" s="128"/>
      <c r="AA108" s="124"/>
      <c r="AC108" s="184"/>
      <c r="AD108" s="184"/>
      <c r="AE108" s="184"/>
      <c r="AF108" s="184"/>
      <c r="AG108" s="184"/>
      <c r="AH108" s="184"/>
    </row>
    <row r="109" spans="1:38" s="9" customFormat="1" ht="29.25" customHeight="1" x14ac:dyDescent="0.4">
      <c r="A109" s="9">
        <v>1</v>
      </c>
      <c r="B109" s="9">
        <v>1</v>
      </c>
      <c r="C109" s="9">
        <v>1</v>
      </c>
      <c r="D109" s="9">
        <v>1</v>
      </c>
      <c r="F109" s="9">
        <v>1</v>
      </c>
      <c r="G109" s="9" cm="1">
        <f t="array" ref="G109">INDEX(A109:F109,1,VLOOKUP($I$3,$J$285:$L$290,$L$284,))</f>
        <v>1</v>
      </c>
      <c r="H109" s="6"/>
      <c r="I109" s="398"/>
      <c r="J109" s="400" t="s">
        <v>194</v>
      </c>
      <c r="K109" s="12" t="s">
        <v>1</v>
      </c>
      <c r="L109" s="384"/>
      <c r="M109" s="385"/>
      <c r="N109" s="130"/>
      <c r="O109" s="292"/>
      <c r="P109" s="330"/>
      <c r="Q109" s="49"/>
      <c r="R109" s="44"/>
      <c r="S109" s="50"/>
      <c r="T109" s="50"/>
      <c r="U109" s="50"/>
      <c r="V109" s="50"/>
      <c r="W109" s="50"/>
      <c r="X109" s="214"/>
      <c r="Y109" s="152"/>
      <c r="Z109" s="124"/>
      <c r="AA109" s="124"/>
      <c r="AC109" s="32"/>
      <c r="AD109" s="32"/>
      <c r="AE109" s="32"/>
      <c r="AF109" s="32"/>
      <c r="AG109" s="32"/>
      <c r="AH109" s="32"/>
    </row>
    <row r="110" spans="1:38" s="9" customFormat="1" ht="29.25" customHeight="1" x14ac:dyDescent="0.4">
      <c r="A110" s="9">
        <v>1</v>
      </c>
      <c r="B110" s="9">
        <v>1</v>
      </c>
      <c r="C110" s="9">
        <v>1</v>
      </c>
      <c r="D110" s="9">
        <v>1</v>
      </c>
      <c r="F110" s="9">
        <v>1</v>
      </c>
      <c r="G110" s="9" cm="1">
        <f t="array" ref="G110">INDEX(A110:F110,1,VLOOKUP($I$3,$J$285:$L$290,$L$284,))</f>
        <v>1</v>
      </c>
      <c r="H110" s="6"/>
      <c r="I110" s="398"/>
      <c r="J110" s="401"/>
      <c r="K110" s="12" t="s">
        <v>2</v>
      </c>
      <c r="L110" s="384"/>
      <c r="M110" s="385"/>
      <c r="N110" s="130"/>
      <c r="O110" s="292"/>
      <c r="P110" s="330"/>
      <c r="Q110" s="49"/>
      <c r="R110" s="44"/>
      <c r="S110" s="50"/>
      <c r="T110" s="50"/>
      <c r="U110" s="50"/>
      <c r="V110" s="50"/>
      <c r="W110" s="50"/>
      <c r="X110" s="214"/>
      <c r="Y110" s="152"/>
      <c r="Z110" s="124"/>
      <c r="AA110" s="124"/>
      <c r="AC110" s="32"/>
      <c r="AD110" s="32"/>
      <c r="AE110" s="32"/>
      <c r="AF110" s="32"/>
      <c r="AG110" s="32"/>
      <c r="AH110" s="32"/>
    </row>
    <row r="111" spans="1:38" s="9" customFormat="1" ht="29.25" customHeight="1" x14ac:dyDescent="0.4">
      <c r="A111" s="9">
        <v>1</v>
      </c>
      <c r="B111" s="9">
        <v>1</v>
      </c>
      <c r="C111" s="9">
        <v>1</v>
      </c>
      <c r="D111" s="9">
        <v>1</v>
      </c>
      <c r="F111" s="9">
        <v>1</v>
      </c>
      <c r="G111" s="9" cm="1">
        <f t="array" ref="G111">INDEX(A111:F111,1,VLOOKUP($I$3,$J$285:$L$290,$L$284,))</f>
        <v>1</v>
      </c>
      <c r="H111" s="6"/>
      <c r="I111" s="398"/>
      <c r="J111" s="401"/>
      <c r="K111" s="12" t="s">
        <v>215</v>
      </c>
      <c r="L111" s="373"/>
      <c r="M111" s="374"/>
      <c r="N111" s="130"/>
      <c r="O111" s="293"/>
      <c r="P111" s="34">
        <f>DATE($M$3-$AK111+1,4,1)</f>
        <v>39904</v>
      </c>
      <c r="Q111" s="120" t="str">
        <f>IF($N111="","",IF($L111&gt;=$P111,1,"-"))</f>
        <v/>
      </c>
      <c r="R111" s="41"/>
      <c r="S111" s="55"/>
      <c r="T111" s="42"/>
      <c r="U111" s="55"/>
      <c r="V111" s="42"/>
      <c r="W111" s="55"/>
      <c r="X111" s="215" t="str">
        <f>IF($N111="","",IF($Q111=1,"適","不適"))</f>
        <v/>
      </c>
      <c r="Y111" s="152"/>
      <c r="Z111" s="124"/>
      <c r="AA111" s="124"/>
      <c r="AC111" s="32"/>
      <c r="AD111" s="32"/>
      <c r="AE111" s="32"/>
      <c r="AF111" s="32"/>
      <c r="AG111" s="32"/>
      <c r="AH111" s="32"/>
      <c r="AJ111" s="159" t="s">
        <v>162</v>
      </c>
      <c r="AK111" s="124">
        <f>AK$21</f>
        <v>16</v>
      </c>
      <c r="AL111" s="159" t="s">
        <v>144</v>
      </c>
    </row>
    <row r="112" spans="1:38" s="9" customFormat="1" ht="29.25" customHeight="1" x14ac:dyDescent="0.4">
      <c r="A112" s="9">
        <v>1</v>
      </c>
      <c r="B112" s="9">
        <v>1</v>
      </c>
      <c r="C112" s="9">
        <v>1</v>
      </c>
      <c r="D112" s="9">
        <v>1</v>
      </c>
      <c r="F112" s="9">
        <v>1</v>
      </c>
      <c r="G112" s="9" cm="1">
        <f t="array" ref="G112">INDEX(A112:F112,1,VLOOKUP($I$3,$J$285:$L$290,$L$284,))</f>
        <v>1</v>
      </c>
      <c r="H112" s="6"/>
      <c r="I112" s="398"/>
      <c r="J112" s="401"/>
      <c r="K112" s="405" t="s">
        <v>22</v>
      </c>
      <c r="L112" s="164"/>
      <c r="M112" s="280" t="s">
        <v>23</v>
      </c>
      <c r="N112" s="131"/>
      <c r="O112" s="294"/>
      <c r="P112" s="330"/>
      <c r="Q112" s="50"/>
      <c r="R112" s="55"/>
      <c r="S112" s="50"/>
      <c r="T112" s="50"/>
      <c r="U112" s="50"/>
      <c r="V112" s="55"/>
      <c r="W112" s="50"/>
      <c r="X112" s="214"/>
      <c r="Y112" s="152"/>
      <c r="Z112" s="124"/>
      <c r="AA112" s="124"/>
      <c r="AC112" s="32"/>
      <c r="AD112" s="32"/>
      <c r="AE112" s="32"/>
      <c r="AF112" s="32"/>
      <c r="AG112" s="32"/>
      <c r="AH112" s="32"/>
    </row>
    <row r="113" spans="1:34" s="9" customFormat="1" ht="29.25" customHeight="1" x14ac:dyDescent="0.4">
      <c r="A113" s="9">
        <v>1</v>
      </c>
      <c r="B113" s="9">
        <v>1</v>
      </c>
      <c r="C113" s="9">
        <v>1</v>
      </c>
      <c r="D113" s="9">
        <v>1</v>
      </c>
      <c r="F113" s="9">
        <v>1</v>
      </c>
      <c r="G113" s="9" cm="1">
        <f t="array" ref="G113">INDEX(A113:F113,1,VLOOKUP($I$3,$J$285:$L$290,$L$284,))</f>
        <v>1</v>
      </c>
      <c r="H113" s="6"/>
      <c r="I113" s="398"/>
      <c r="J113" s="401"/>
      <c r="K113" s="409"/>
      <c r="L113" s="164"/>
      <c r="M113" s="280" t="s">
        <v>24</v>
      </c>
      <c r="N113" s="131"/>
      <c r="O113" s="294"/>
      <c r="P113" s="330"/>
      <c r="Q113" s="50"/>
      <c r="R113" s="55"/>
      <c r="S113" s="50"/>
      <c r="T113" s="50"/>
      <c r="U113" s="50"/>
      <c r="V113" s="55"/>
      <c r="W113" s="50"/>
      <c r="X113" s="214"/>
      <c r="Y113" s="152"/>
      <c r="Z113" s="124"/>
      <c r="AA113" s="124"/>
      <c r="AC113" s="32"/>
      <c r="AD113" s="32"/>
      <c r="AE113" s="32"/>
      <c r="AF113" s="32"/>
      <c r="AG113" s="32"/>
      <c r="AH113" s="32"/>
    </row>
    <row r="114" spans="1:34" s="9" customFormat="1" ht="29.25" customHeight="1" x14ac:dyDescent="0.4">
      <c r="A114" s="9">
        <v>1</v>
      </c>
      <c r="B114" s="9">
        <v>1</v>
      </c>
      <c r="C114" s="9">
        <v>1</v>
      </c>
      <c r="D114" s="9">
        <v>1</v>
      </c>
      <c r="F114" s="9">
        <v>1</v>
      </c>
      <c r="G114" s="9" cm="1">
        <f t="array" ref="G114">INDEX(A114:F114,1,VLOOKUP($I$3,$J$285:$L$290,$L$284,))</f>
        <v>1</v>
      </c>
      <c r="H114" s="6"/>
      <c r="I114" s="398"/>
      <c r="J114" s="401"/>
      <c r="K114" s="409"/>
      <c r="L114" s="164"/>
      <c r="M114" s="280" t="s">
        <v>25</v>
      </c>
      <c r="N114" s="131"/>
      <c r="O114" s="294"/>
      <c r="P114" s="330"/>
      <c r="Q114" s="50"/>
      <c r="R114" s="55"/>
      <c r="S114" s="50"/>
      <c r="T114" s="50"/>
      <c r="U114" s="50"/>
      <c r="V114" s="55"/>
      <c r="W114" s="50"/>
      <c r="X114" s="214"/>
      <c r="Y114" s="152"/>
      <c r="Z114" s="124"/>
      <c r="AA114" s="124"/>
      <c r="AC114" s="32"/>
      <c r="AD114" s="32"/>
      <c r="AE114" s="32"/>
      <c r="AF114" s="32"/>
      <c r="AG114" s="32"/>
      <c r="AH114" s="32"/>
    </row>
    <row r="115" spans="1:34" s="9" customFormat="1" ht="29.25" customHeight="1" x14ac:dyDescent="0.4">
      <c r="A115" s="9">
        <v>1</v>
      </c>
      <c r="B115" s="9">
        <v>1</v>
      </c>
      <c r="C115" s="9">
        <v>1</v>
      </c>
      <c r="D115" s="9">
        <v>1</v>
      </c>
      <c r="F115" s="9">
        <v>1</v>
      </c>
      <c r="G115" s="9" cm="1">
        <f t="array" ref="G115">INDEX(A115:F115,1,VLOOKUP($I$3,$J$285:$L$290,$L$284,))</f>
        <v>1</v>
      </c>
      <c r="H115" s="6"/>
      <c r="I115" s="398"/>
      <c r="J115" s="401"/>
      <c r="K115" s="409"/>
      <c r="L115" s="320"/>
      <c r="M115" s="280" t="s">
        <v>106</v>
      </c>
      <c r="N115" s="131"/>
      <c r="O115" s="294"/>
      <c r="P115" s="330"/>
      <c r="Q115" s="50"/>
      <c r="R115" s="55"/>
      <c r="S115" s="50"/>
      <c r="T115" s="50"/>
      <c r="U115" s="50"/>
      <c r="V115" s="55"/>
      <c r="W115" s="50"/>
      <c r="X115" s="214"/>
      <c r="Y115" s="152"/>
      <c r="Z115" s="124"/>
      <c r="AA115" s="124"/>
      <c r="AC115" s="32"/>
      <c r="AD115" s="32"/>
      <c r="AE115" s="32"/>
      <c r="AF115" s="32"/>
      <c r="AG115" s="32"/>
      <c r="AH115" s="32"/>
    </row>
    <row r="116" spans="1:34" s="9" customFormat="1" ht="29.25" customHeight="1" x14ac:dyDescent="0.4">
      <c r="A116" s="9">
        <v>1</v>
      </c>
      <c r="B116" s="9">
        <v>1</v>
      </c>
      <c r="C116" s="9">
        <v>1</v>
      </c>
      <c r="D116" s="9">
        <v>1</v>
      </c>
      <c r="F116" s="9">
        <v>1</v>
      </c>
      <c r="G116" s="9" cm="1">
        <f t="array" ref="G116">INDEX(A116:F116,1,VLOOKUP($I$3,$J$285:$L$290,$L$284,))</f>
        <v>1</v>
      </c>
      <c r="H116" s="6"/>
      <c r="I116" s="398"/>
      <c r="J116" s="401"/>
      <c r="K116" s="409"/>
      <c r="L116" s="375"/>
      <c r="M116" s="376"/>
      <c r="N116" s="131"/>
      <c r="O116" s="292"/>
      <c r="P116" s="36"/>
      <c r="Q116" s="50"/>
      <c r="R116" s="55"/>
      <c r="S116" s="50"/>
      <c r="T116" s="50"/>
      <c r="U116" s="50"/>
      <c r="V116" s="54"/>
      <c r="W116" s="50"/>
      <c r="X116" s="214"/>
      <c r="Y116" s="152"/>
      <c r="Z116" s="124"/>
      <c r="AA116" s="124"/>
      <c r="AC116" s="32"/>
      <c r="AD116" s="32"/>
      <c r="AE116" s="32"/>
      <c r="AF116" s="32"/>
      <c r="AG116" s="32"/>
      <c r="AH116" s="32"/>
    </row>
    <row r="117" spans="1:34" s="9" customFormat="1" ht="29.25" customHeight="1" x14ac:dyDescent="0.4">
      <c r="A117" s="9">
        <v>1</v>
      </c>
      <c r="B117" s="9">
        <v>1</v>
      </c>
      <c r="C117" s="9">
        <v>1</v>
      </c>
      <c r="D117" s="9">
        <v>1</v>
      </c>
      <c r="F117" s="9">
        <v>1</v>
      </c>
      <c r="G117" s="9" cm="1">
        <f t="array" ref="G117">INDEX(A117:F117,1,VLOOKUP($I$3,$J$285:$L$290,$L$284,))</f>
        <v>1</v>
      </c>
      <c r="H117" s="6"/>
      <c r="I117" s="398"/>
      <c r="J117" s="401"/>
      <c r="K117" s="409"/>
      <c r="L117" s="320"/>
      <c r="M117" s="281" t="s">
        <v>104</v>
      </c>
      <c r="N117" s="131"/>
      <c r="O117" s="294"/>
      <c r="P117" s="36"/>
      <c r="Q117" s="50"/>
      <c r="R117" s="55"/>
      <c r="S117" s="50"/>
      <c r="T117" s="50"/>
      <c r="U117" s="50"/>
      <c r="V117" s="55"/>
      <c r="W117" s="50"/>
      <c r="X117" s="214"/>
      <c r="Y117" s="152"/>
      <c r="Z117" s="124"/>
      <c r="AA117" s="124"/>
      <c r="AC117" s="32"/>
      <c r="AD117" s="32"/>
      <c r="AE117" s="32"/>
      <c r="AF117" s="32"/>
      <c r="AG117" s="32"/>
      <c r="AH117" s="32"/>
    </row>
    <row r="118" spans="1:34" s="9" customFormat="1" ht="29.25" customHeight="1" x14ac:dyDescent="0.4">
      <c r="A118" s="9">
        <v>1</v>
      </c>
      <c r="B118" s="9">
        <v>1</v>
      </c>
      <c r="C118" s="9">
        <v>1</v>
      </c>
      <c r="D118" s="9">
        <v>1</v>
      </c>
      <c r="F118" s="9">
        <v>1</v>
      </c>
      <c r="G118" s="9" cm="1">
        <f t="array" ref="G118">INDEX(A118:F118,1,VLOOKUP($I$3,$J$285:$L$290,$L$284,))</f>
        <v>1</v>
      </c>
      <c r="H118" s="6"/>
      <c r="I118" s="398"/>
      <c r="J118" s="401"/>
      <c r="K118" s="406"/>
      <c r="L118" s="375"/>
      <c r="M118" s="376"/>
      <c r="N118" s="131"/>
      <c r="O118" s="292"/>
      <c r="P118" s="36"/>
      <c r="Q118" s="49"/>
      <c r="R118" s="43"/>
      <c r="S118" s="50"/>
      <c r="T118" s="54"/>
      <c r="U118" s="50"/>
      <c r="V118" s="54"/>
      <c r="W118" s="50"/>
      <c r="X118" s="214"/>
      <c r="Y118" s="152"/>
      <c r="Z118" s="153"/>
      <c r="AA118" s="124"/>
      <c r="AC118" s="32"/>
      <c r="AD118" s="32"/>
      <c r="AE118" s="32"/>
      <c r="AF118" s="32"/>
      <c r="AG118" s="32"/>
      <c r="AH118" s="32"/>
    </row>
    <row r="119" spans="1:34" s="9" customFormat="1" ht="29.25" customHeight="1" x14ac:dyDescent="0.4">
      <c r="A119" s="9">
        <v>1</v>
      </c>
      <c r="B119" s="9">
        <v>1</v>
      </c>
      <c r="C119" s="9">
        <v>1</v>
      </c>
      <c r="D119" s="9">
        <v>1</v>
      </c>
      <c r="F119" s="9">
        <v>1</v>
      </c>
      <c r="G119" s="9" cm="1">
        <f t="array" ref="G119">INDEX(A119:F119,1,VLOOKUP($I$3,$J$285:$L$290,$L$284,))</f>
        <v>1</v>
      </c>
      <c r="H119" s="6"/>
      <c r="I119" s="398"/>
      <c r="J119" s="401"/>
      <c r="K119" s="405" t="s">
        <v>116</v>
      </c>
      <c r="L119" s="316"/>
      <c r="M119" s="282" t="s">
        <v>240</v>
      </c>
      <c r="N119" s="325"/>
      <c r="O119" s="292"/>
      <c r="P119" s="36"/>
      <c r="Q119" s="49"/>
      <c r="R119" s="43"/>
      <c r="S119" s="50"/>
      <c r="T119" s="54"/>
      <c r="U119" s="50"/>
      <c r="V119" s="54"/>
      <c r="W119" s="50"/>
      <c r="X119" s="214"/>
      <c r="Y119" s="152"/>
      <c r="Z119" s="153"/>
      <c r="AA119" s="124"/>
      <c r="AC119" s="32"/>
      <c r="AD119" s="32"/>
      <c r="AE119" s="32"/>
      <c r="AF119" s="32"/>
      <c r="AG119" s="32"/>
      <c r="AH119" s="32"/>
    </row>
    <row r="120" spans="1:34" s="9" customFormat="1" ht="29.25" customHeight="1" x14ac:dyDescent="0.4">
      <c r="A120" s="9">
        <v>1</v>
      </c>
      <c r="B120" s="9">
        <v>1</v>
      </c>
      <c r="C120" s="9">
        <v>1</v>
      </c>
      <c r="D120" s="9">
        <v>1</v>
      </c>
      <c r="F120" s="9">
        <v>1</v>
      </c>
      <c r="G120" s="9" cm="1">
        <f t="array" ref="G120">INDEX(A120:F120,1,VLOOKUP($I$3,$J$285:$L$290,$L$284,))</f>
        <v>1</v>
      </c>
      <c r="H120" s="6"/>
      <c r="I120" s="398"/>
      <c r="J120" s="401"/>
      <c r="K120" s="406"/>
      <c r="L120" s="268"/>
      <c r="M120" s="277" t="s">
        <v>115</v>
      </c>
      <c r="N120" s="325"/>
      <c r="O120" s="292"/>
      <c r="P120" s="36"/>
      <c r="Q120" s="49"/>
      <c r="R120" s="43"/>
      <c r="S120" s="50"/>
      <c r="T120" s="54"/>
      <c r="U120" s="50"/>
      <c r="V120" s="54"/>
      <c r="W120" s="50"/>
      <c r="X120" s="214"/>
      <c r="Y120" s="152"/>
      <c r="Z120" s="153"/>
      <c r="AA120" s="124"/>
      <c r="AC120" s="32"/>
      <c r="AD120" s="32"/>
      <c r="AE120" s="32"/>
      <c r="AF120" s="32"/>
      <c r="AG120" s="32"/>
      <c r="AH120" s="32"/>
    </row>
    <row r="121" spans="1:34" s="10" customFormat="1" ht="29.25" customHeight="1" x14ac:dyDescent="0.4">
      <c r="A121" s="9">
        <v>1</v>
      </c>
      <c r="B121" s="9">
        <v>1</v>
      </c>
      <c r="C121" s="9">
        <v>1</v>
      </c>
      <c r="D121" s="9">
        <v>1</v>
      </c>
      <c r="E121" s="9"/>
      <c r="F121" s="9">
        <v>1</v>
      </c>
      <c r="G121" s="9" cm="1">
        <f t="array" ref="G121">INDEX(A121:F121,1,VLOOKUP($I$3,$J$285:$L$290,$L$284,))</f>
        <v>1</v>
      </c>
      <c r="H121" s="6"/>
      <c r="I121" s="398"/>
      <c r="J121" s="401"/>
      <c r="K121" s="405" t="s">
        <v>26</v>
      </c>
      <c r="L121" s="164"/>
      <c r="M121" s="280" t="s">
        <v>3</v>
      </c>
      <c r="N121" s="131"/>
      <c r="O121" s="294"/>
      <c r="P121" s="330"/>
      <c r="Q121" s="49"/>
      <c r="R121" s="44"/>
      <c r="S121" s="50"/>
      <c r="T121" s="50"/>
      <c r="U121" s="50"/>
      <c r="V121" s="50"/>
      <c r="W121" s="50"/>
      <c r="X121" s="214"/>
      <c r="Y121" s="152"/>
      <c r="Z121" s="124"/>
      <c r="AA121" s="124"/>
      <c r="AB121" s="9"/>
      <c r="AC121" s="28"/>
      <c r="AD121" s="28"/>
      <c r="AE121" s="28"/>
      <c r="AF121" s="28"/>
      <c r="AG121" s="28"/>
      <c r="AH121" s="28"/>
    </row>
    <row r="122" spans="1:34" s="10" customFormat="1" ht="29.25" customHeight="1" x14ac:dyDescent="0.4">
      <c r="A122" s="9">
        <v>1</v>
      </c>
      <c r="B122" s="9">
        <v>1</v>
      </c>
      <c r="C122" s="9">
        <v>1</v>
      </c>
      <c r="D122" s="9">
        <v>1</v>
      </c>
      <c r="E122" s="9"/>
      <c r="F122" s="9">
        <v>1</v>
      </c>
      <c r="G122" s="9" cm="1">
        <f t="array" ref="G122">INDEX(A122:F122,1,VLOOKUP($I$3,$J$285:$L$290,$L$284,))</f>
        <v>1</v>
      </c>
      <c r="H122" s="6"/>
      <c r="I122" s="398"/>
      <c r="J122" s="401"/>
      <c r="K122" s="409"/>
      <c r="L122" s="206"/>
      <c r="M122" s="324" t="s">
        <v>105</v>
      </c>
      <c r="N122" s="131"/>
      <c r="O122" s="294"/>
      <c r="P122" s="330"/>
      <c r="Q122" s="49"/>
      <c r="R122" s="44"/>
      <c r="S122" s="50"/>
      <c r="T122" s="50"/>
      <c r="U122" s="50"/>
      <c r="V122" s="50"/>
      <c r="W122" s="50"/>
      <c r="X122" s="214"/>
      <c r="Y122" s="152"/>
      <c r="Z122" s="124"/>
      <c r="AA122" s="124"/>
      <c r="AB122" s="9"/>
      <c r="AC122" s="28"/>
      <c r="AD122" s="28"/>
      <c r="AE122" s="28"/>
      <c r="AF122" s="28"/>
      <c r="AG122" s="28"/>
      <c r="AH122" s="28"/>
    </row>
    <row r="123" spans="1:34" s="10" customFormat="1" ht="29.25" customHeight="1" x14ac:dyDescent="0.4">
      <c r="A123" s="9">
        <v>1</v>
      </c>
      <c r="B123" s="9">
        <v>1</v>
      </c>
      <c r="C123" s="9">
        <v>1</v>
      </c>
      <c r="D123" s="9">
        <v>1</v>
      </c>
      <c r="E123" s="9"/>
      <c r="F123" s="9">
        <v>1</v>
      </c>
      <c r="G123" s="9" cm="1">
        <f t="array" ref="G123">INDEX(A123:F123,1,VLOOKUP($I$3,$J$285:$L$290,$L$284,))</f>
        <v>1</v>
      </c>
      <c r="H123" s="6"/>
      <c r="I123" s="398"/>
      <c r="J123" s="401"/>
      <c r="K123" s="406"/>
      <c r="L123" s="377"/>
      <c r="M123" s="377"/>
      <c r="N123" s="131"/>
      <c r="O123" s="292"/>
      <c r="P123" s="37">
        <v>20</v>
      </c>
      <c r="Q123" s="119" t="str">
        <f>IF(SUM($N121:$N123)=0,"",IF($L123&gt;=$P123,1,"-"))</f>
        <v/>
      </c>
      <c r="R123" s="44"/>
      <c r="S123" s="50"/>
      <c r="T123" s="50"/>
      <c r="U123" s="50"/>
      <c r="V123" s="50"/>
      <c r="W123" s="50"/>
      <c r="X123" s="215" t="str">
        <f>IF($N122="","",IF($L122=1,IF($Q123=1,"適","不適"),"-"))</f>
        <v/>
      </c>
      <c r="Y123" s="152"/>
      <c r="Z123" s="124"/>
      <c r="AA123" s="124"/>
      <c r="AB123" s="9"/>
      <c r="AC123" s="28"/>
      <c r="AD123" s="28"/>
      <c r="AE123" s="28"/>
      <c r="AF123" s="28"/>
      <c r="AG123" s="28"/>
      <c r="AH123" s="28"/>
    </row>
    <row r="124" spans="1:34" s="10" customFormat="1" ht="29.25" customHeight="1" x14ac:dyDescent="0.4">
      <c r="A124" s="9">
        <v>1</v>
      </c>
      <c r="B124" s="9">
        <v>1</v>
      </c>
      <c r="C124" s="9">
        <v>1</v>
      </c>
      <c r="D124" s="9">
        <v>1</v>
      </c>
      <c r="E124" s="9"/>
      <c r="F124" s="9">
        <v>1</v>
      </c>
      <c r="G124" s="9" cm="1">
        <f t="array" ref="G124">INDEX(A124:F124,1,VLOOKUP($I$3,$J$285:$L$290,$L$284,))</f>
        <v>1</v>
      </c>
      <c r="H124" s="6"/>
      <c r="I124" s="398"/>
      <c r="J124" s="401"/>
      <c r="K124" s="405" t="s">
        <v>198</v>
      </c>
      <c r="L124" s="391"/>
      <c r="M124" s="392"/>
      <c r="N124" s="130"/>
      <c r="O124" s="292"/>
      <c r="P124" s="45" t="s">
        <v>43</v>
      </c>
      <c r="Q124" s="132"/>
      <c r="R124" s="44"/>
      <c r="S124" s="50"/>
      <c r="T124" s="50"/>
      <c r="U124" s="50"/>
      <c r="V124" s="50"/>
      <c r="W124" s="50"/>
      <c r="X124" s="215" t="str">
        <f>IF($N124="","",IF($Q124=1,"適","不適"))</f>
        <v/>
      </c>
      <c r="Y124" s="152"/>
      <c r="Z124" s="124"/>
      <c r="AA124" s="124"/>
      <c r="AB124" s="9"/>
      <c r="AC124" s="28"/>
      <c r="AD124" s="28"/>
      <c r="AE124" s="28"/>
      <c r="AF124" s="28"/>
      <c r="AG124" s="28"/>
      <c r="AH124" s="28"/>
    </row>
    <row r="125" spans="1:34" s="10" customFormat="1" ht="29.25" customHeight="1" x14ac:dyDescent="0.4">
      <c r="A125" s="9">
        <v>1</v>
      </c>
      <c r="B125" s="9">
        <v>1</v>
      </c>
      <c r="C125" s="9">
        <v>1</v>
      </c>
      <c r="D125" s="9">
        <v>1</v>
      </c>
      <c r="E125" s="9"/>
      <c r="F125" s="9">
        <v>1</v>
      </c>
      <c r="G125" s="9" cm="1">
        <f t="array" ref="G125">INDEX(A125:F125,1,VLOOKUP($I$3,$J$285:$L$290,$L$284,))</f>
        <v>1</v>
      </c>
      <c r="H125" s="6"/>
      <c r="I125" s="398"/>
      <c r="J125" s="401"/>
      <c r="K125" s="409"/>
      <c r="L125" s="384"/>
      <c r="M125" s="385"/>
      <c r="N125" s="130"/>
      <c r="O125" s="292"/>
      <c r="P125" s="45"/>
      <c r="Q125" s="76"/>
      <c r="R125" s="44"/>
      <c r="S125" s="50"/>
      <c r="T125" s="50"/>
      <c r="U125" s="50"/>
      <c r="V125" s="50"/>
      <c r="W125" s="50"/>
      <c r="X125" s="216"/>
      <c r="Y125" s="152"/>
      <c r="Z125" s="124"/>
      <c r="AA125" s="124"/>
      <c r="AB125" s="9"/>
      <c r="AC125" s="28"/>
      <c r="AD125" s="28"/>
      <c r="AE125" s="28"/>
      <c r="AF125" s="28"/>
      <c r="AG125" s="28"/>
      <c r="AH125" s="28"/>
    </row>
    <row r="126" spans="1:34" s="10" customFormat="1" ht="29.25" customHeight="1" x14ac:dyDescent="0.4">
      <c r="A126" s="9">
        <v>1</v>
      </c>
      <c r="B126" s="9">
        <v>1</v>
      </c>
      <c r="C126" s="9">
        <v>1</v>
      </c>
      <c r="D126" s="9">
        <v>1</v>
      </c>
      <c r="E126" s="9"/>
      <c r="F126" s="9">
        <v>1</v>
      </c>
      <c r="G126" s="9" cm="1">
        <f t="array" ref="G126">INDEX(A126:F126,1,VLOOKUP($I$3,$J$285:$L$290,$L$284,))</f>
        <v>1</v>
      </c>
      <c r="H126" s="6"/>
      <c r="I126" s="398"/>
      <c r="J126" s="401"/>
      <c r="K126" s="406"/>
      <c r="L126" s="384"/>
      <c r="M126" s="385"/>
      <c r="N126" s="130"/>
      <c r="O126" s="292"/>
      <c r="P126" s="45"/>
      <c r="Q126" s="76"/>
      <c r="R126" s="44"/>
      <c r="S126" s="50"/>
      <c r="T126" s="50"/>
      <c r="U126" s="50"/>
      <c r="V126" s="50"/>
      <c r="W126" s="50"/>
      <c r="X126" s="216"/>
      <c r="Y126" s="152"/>
      <c r="Z126" s="124"/>
      <c r="AA126" s="124"/>
      <c r="AB126" s="9"/>
      <c r="AC126" s="28"/>
      <c r="AD126" s="28"/>
      <c r="AE126" s="28"/>
      <c r="AF126" s="28"/>
      <c r="AG126" s="28"/>
      <c r="AH126" s="28"/>
    </row>
    <row r="127" spans="1:34" s="10" customFormat="1" ht="29.25" customHeight="1" x14ac:dyDescent="0.4">
      <c r="A127" s="9">
        <v>1</v>
      </c>
      <c r="B127" s="9">
        <v>1</v>
      </c>
      <c r="C127" s="9">
        <v>1</v>
      </c>
      <c r="D127" s="9">
        <v>1</v>
      </c>
      <c r="E127" s="9"/>
      <c r="F127" s="9">
        <v>1</v>
      </c>
      <c r="G127" s="9" cm="1">
        <f t="array" ref="G127">INDEX(A127:F127,1,VLOOKUP($I$3,$J$285:$L$290,$L$284,))</f>
        <v>1</v>
      </c>
      <c r="H127" s="6"/>
      <c r="I127" s="398"/>
      <c r="J127" s="401"/>
      <c r="K127" s="405" t="s">
        <v>69</v>
      </c>
      <c r="L127" s="165"/>
      <c r="M127" s="276" t="s">
        <v>70</v>
      </c>
      <c r="N127" s="130"/>
      <c r="O127" s="292"/>
      <c r="P127" s="45"/>
      <c r="Q127" s="76"/>
      <c r="R127" s="44"/>
      <c r="S127" s="50"/>
      <c r="T127" s="50"/>
      <c r="U127" s="50"/>
      <c r="V127" s="50"/>
      <c r="W127" s="50"/>
      <c r="X127" s="216"/>
      <c r="Y127" s="152"/>
      <c r="Z127" s="124"/>
      <c r="AA127" s="124"/>
      <c r="AB127" s="9"/>
      <c r="AC127" s="28"/>
      <c r="AD127" s="28"/>
      <c r="AE127" s="28"/>
      <c r="AF127" s="28"/>
      <c r="AG127" s="28"/>
      <c r="AH127" s="28"/>
    </row>
    <row r="128" spans="1:34" s="10" customFormat="1" ht="29.25" customHeight="1" x14ac:dyDescent="0.4">
      <c r="A128" s="9">
        <v>1</v>
      </c>
      <c r="B128" s="9">
        <v>1</v>
      </c>
      <c r="C128" s="9">
        <v>1</v>
      </c>
      <c r="D128" s="9">
        <v>1</v>
      </c>
      <c r="E128" s="9"/>
      <c r="F128" s="9">
        <v>1</v>
      </c>
      <c r="G128" s="9" cm="1">
        <f t="array" ref="G128">INDEX(A128:F128,1,VLOOKUP($I$3,$J$285:$L$290,$L$284,))</f>
        <v>1</v>
      </c>
      <c r="H128" s="6"/>
      <c r="I128" s="398"/>
      <c r="J128" s="401"/>
      <c r="K128" s="406"/>
      <c r="L128" s="165"/>
      <c r="M128" s="276" t="s">
        <v>199</v>
      </c>
      <c r="N128" s="130"/>
      <c r="O128" s="292"/>
      <c r="P128" s="45"/>
      <c r="Q128" s="76"/>
      <c r="R128" s="44"/>
      <c r="S128" s="50"/>
      <c r="T128" s="50"/>
      <c r="U128" s="50"/>
      <c r="V128" s="50"/>
      <c r="W128" s="50"/>
      <c r="X128" s="216"/>
      <c r="Y128" s="152"/>
      <c r="Z128" s="124"/>
      <c r="AA128" s="124"/>
      <c r="AB128" s="9"/>
      <c r="AC128" s="28"/>
      <c r="AD128" s="28"/>
      <c r="AE128" s="28"/>
      <c r="AF128" s="28"/>
      <c r="AG128" s="28"/>
      <c r="AH128" s="28"/>
    </row>
    <row r="129" spans="1:38" s="9" customFormat="1" ht="29.25" customHeight="1" x14ac:dyDescent="0.4">
      <c r="A129" s="9">
        <v>1</v>
      </c>
      <c r="B129" s="9">
        <v>1</v>
      </c>
      <c r="C129" s="9">
        <v>1</v>
      </c>
      <c r="D129" s="9">
        <v>1</v>
      </c>
      <c r="F129" s="9">
        <v>1</v>
      </c>
      <c r="G129" s="9" cm="1">
        <f t="array" ref="G129">INDEX(A129:F129,1,VLOOKUP($I$3,$J$285:$L$290,$L$284,))</f>
        <v>1</v>
      </c>
      <c r="H129" s="6"/>
      <c r="I129" s="398"/>
      <c r="J129" s="402"/>
      <c r="K129" s="318" t="s">
        <v>71</v>
      </c>
      <c r="L129" s="165"/>
      <c r="M129" s="276" t="s">
        <v>217</v>
      </c>
      <c r="N129" s="130"/>
      <c r="O129" s="292"/>
      <c r="P129" s="45"/>
      <c r="Q129" s="76"/>
      <c r="R129" s="44"/>
      <c r="S129" s="50"/>
      <c r="T129" s="50"/>
      <c r="U129" s="50"/>
      <c r="V129" s="50"/>
      <c r="W129" s="50"/>
      <c r="X129" s="216"/>
      <c r="Y129" s="152"/>
      <c r="Z129" s="124"/>
      <c r="AA129" s="124"/>
      <c r="AC129" s="32"/>
      <c r="AD129" s="32"/>
      <c r="AE129" s="32"/>
      <c r="AF129" s="32"/>
      <c r="AG129" s="32"/>
      <c r="AH129" s="32"/>
    </row>
    <row r="130" spans="1:38" s="10" customFormat="1" ht="3.75" customHeight="1" x14ac:dyDescent="0.4">
      <c r="A130" s="9">
        <v>1</v>
      </c>
      <c r="B130" s="9">
        <v>1</v>
      </c>
      <c r="C130" s="9">
        <v>1</v>
      </c>
      <c r="D130" s="9">
        <v>1</v>
      </c>
      <c r="E130" s="9"/>
      <c r="F130" s="9">
        <v>1</v>
      </c>
      <c r="G130" s="9" cm="1">
        <f t="array" ref="G130">INDEX(A130:F130,1,VLOOKUP($I$3,$J$285:$L$290,$L$284,))</f>
        <v>1</v>
      </c>
      <c r="H130" s="6"/>
      <c r="I130" s="398"/>
      <c r="J130" s="148"/>
      <c r="K130" s="49"/>
      <c r="L130" s="67"/>
      <c r="M130" s="278"/>
      <c r="N130" s="97"/>
      <c r="O130" s="296"/>
      <c r="P130" s="98"/>
      <c r="Q130" s="76"/>
      <c r="R130" s="44"/>
      <c r="S130" s="50"/>
      <c r="T130" s="50"/>
      <c r="U130" s="50"/>
      <c r="V130" s="50"/>
      <c r="W130" s="50"/>
      <c r="X130" s="217"/>
      <c r="Y130" s="127"/>
      <c r="Z130" s="128"/>
      <c r="AA130" s="128"/>
      <c r="AB130" s="9"/>
      <c r="AC130" s="184"/>
      <c r="AD130" s="184"/>
      <c r="AE130" s="184"/>
      <c r="AF130" s="184"/>
      <c r="AG130" s="184"/>
      <c r="AH130" s="184"/>
    </row>
    <row r="131" spans="1:38" s="9" customFormat="1" ht="29.25" hidden="1" customHeight="1" outlineLevel="1" x14ac:dyDescent="0.4">
      <c r="A131" s="9">
        <v>1</v>
      </c>
      <c r="B131" s="9">
        <v>1</v>
      </c>
      <c r="C131" s="9">
        <v>1</v>
      </c>
      <c r="D131" s="9">
        <v>1</v>
      </c>
      <c r="F131" s="9">
        <v>1</v>
      </c>
      <c r="G131" s="9" cm="1">
        <f t="array" ref="G131">INDEX(A131:F131,1,VLOOKUP($I$3,$J$285:$L$290,$L$284,))</f>
        <v>1</v>
      </c>
      <c r="H131" s="6"/>
      <c r="I131" s="398"/>
      <c r="J131" s="400" t="s">
        <v>195</v>
      </c>
      <c r="K131" s="12" t="s">
        <v>1</v>
      </c>
      <c r="L131" s="384"/>
      <c r="M131" s="385"/>
      <c r="N131" s="130"/>
      <c r="O131" s="292"/>
      <c r="P131" s="330"/>
      <c r="Q131" s="49"/>
      <c r="R131" s="44"/>
      <c r="S131" s="50"/>
      <c r="T131" s="50"/>
      <c r="U131" s="50"/>
      <c r="V131" s="50"/>
      <c r="W131" s="50"/>
      <c r="X131" s="214"/>
      <c r="Y131" s="152"/>
      <c r="Z131" s="124"/>
      <c r="AA131" s="124"/>
      <c r="AC131" s="32"/>
      <c r="AD131" s="32"/>
      <c r="AE131" s="32"/>
      <c r="AF131" s="32"/>
      <c r="AG131" s="32"/>
      <c r="AH131" s="32"/>
    </row>
    <row r="132" spans="1:38" s="9" customFormat="1" ht="29.25" hidden="1" customHeight="1" outlineLevel="1" x14ac:dyDescent="0.4">
      <c r="A132" s="9">
        <v>1</v>
      </c>
      <c r="B132" s="9">
        <v>1</v>
      </c>
      <c r="C132" s="9">
        <v>1</v>
      </c>
      <c r="D132" s="9">
        <v>1</v>
      </c>
      <c r="F132" s="9">
        <v>1</v>
      </c>
      <c r="G132" s="9" cm="1">
        <f t="array" ref="G132">INDEX(A132:F132,1,VLOOKUP($I$3,$J$285:$L$290,$L$284,))</f>
        <v>1</v>
      </c>
      <c r="H132" s="6"/>
      <c r="I132" s="398"/>
      <c r="J132" s="401"/>
      <c r="K132" s="12" t="s">
        <v>2</v>
      </c>
      <c r="L132" s="384"/>
      <c r="M132" s="385"/>
      <c r="N132" s="130"/>
      <c r="O132" s="292"/>
      <c r="P132" s="330"/>
      <c r="Q132" s="49"/>
      <c r="R132" s="44"/>
      <c r="S132" s="50"/>
      <c r="T132" s="50"/>
      <c r="U132" s="50"/>
      <c r="V132" s="50"/>
      <c r="W132" s="50"/>
      <c r="X132" s="214"/>
      <c r="Y132" s="152"/>
      <c r="Z132" s="124"/>
      <c r="AA132" s="124"/>
      <c r="AC132" s="32"/>
      <c r="AD132" s="32"/>
      <c r="AE132" s="32"/>
      <c r="AF132" s="32"/>
      <c r="AG132" s="32"/>
      <c r="AH132" s="32"/>
    </row>
    <row r="133" spans="1:38" s="9" customFormat="1" ht="29.25" hidden="1" customHeight="1" outlineLevel="1" x14ac:dyDescent="0.4">
      <c r="A133" s="9">
        <v>1</v>
      </c>
      <c r="B133" s="9">
        <v>1</v>
      </c>
      <c r="C133" s="9">
        <v>1</v>
      </c>
      <c r="D133" s="9">
        <v>1</v>
      </c>
      <c r="F133" s="9">
        <v>1</v>
      </c>
      <c r="G133" s="9" cm="1">
        <f t="array" ref="G133">INDEX(A133:F133,1,VLOOKUP($I$3,$J$285:$L$290,$L$284,))</f>
        <v>1</v>
      </c>
      <c r="H133" s="6"/>
      <c r="I133" s="398"/>
      <c r="J133" s="401"/>
      <c r="K133" s="12" t="s">
        <v>215</v>
      </c>
      <c r="L133" s="373"/>
      <c r="M133" s="374"/>
      <c r="N133" s="130"/>
      <c r="O133" s="293"/>
      <c r="P133" s="34">
        <f>DATE($M$3-$AK133+1,4,1)</f>
        <v>39904</v>
      </c>
      <c r="Q133" s="120" t="str">
        <f>IF($N133="","",IF($L133&gt;=$P133,1,"-"))</f>
        <v/>
      </c>
      <c r="R133" s="41"/>
      <c r="S133" s="55"/>
      <c r="T133" s="42"/>
      <c r="U133" s="55"/>
      <c r="V133" s="42"/>
      <c r="W133" s="55"/>
      <c r="X133" s="215" t="str">
        <f>IF($N133="","",IF($Q133=1,"適","不適"))</f>
        <v/>
      </c>
      <c r="Y133" s="152"/>
      <c r="Z133" s="124"/>
      <c r="AA133" s="124"/>
      <c r="AC133" s="32"/>
      <c r="AD133" s="32"/>
      <c r="AE133" s="32"/>
      <c r="AF133" s="32"/>
      <c r="AG133" s="32"/>
      <c r="AH133" s="32"/>
      <c r="AJ133" s="159" t="s">
        <v>162</v>
      </c>
      <c r="AK133" s="124">
        <f>AK$21</f>
        <v>16</v>
      </c>
      <c r="AL133" s="159" t="s">
        <v>144</v>
      </c>
    </row>
    <row r="134" spans="1:38" s="9" customFormat="1" ht="29.25" hidden="1" customHeight="1" outlineLevel="1" x14ac:dyDescent="0.4">
      <c r="A134" s="9">
        <v>1</v>
      </c>
      <c r="B134" s="9">
        <v>1</v>
      </c>
      <c r="C134" s="9">
        <v>1</v>
      </c>
      <c r="D134" s="9">
        <v>1</v>
      </c>
      <c r="F134" s="9">
        <v>1</v>
      </c>
      <c r="G134" s="9" cm="1">
        <f t="array" ref="G134">INDEX(A134:F134,1,VLOOKUP($I$3,$J$285:$L$290,$L$284,))</f>
        <v>1</v>
      </c>
      <c r="H134" s="6"/>
      <c r="I134" s="398"/>
      <c r="J134" s="401"/>
      <c r="K134" s="405" t="s">
        <v>22</v>
      </c>
      <c r="L134" s="164"/>
      <c r="M134" s="280" t="s">
        <v>23</v>
      </c>
      <c r="N134" s="131"/>
      <c r="O134" s="294"/>
      <c r="P134" s="330"/>
      <c r="Q134" s="50"/>
      <c r="R134" s="55"/>
      <c r="S134" s="50"/>
      <c r="T134" s="50"/>
      <c r="U134" s="50"/>
      <c r="V134" s="55"/>
      <c r="W134" s="50"/>
      <c r="X134" s="214"/>
      <c r="Y134" s="152"/>
      <c r="Z134" s="124"/>
      <c r="AA134" s="124"/>
      <c r="AC134" s="32"/>
      <c r="AD134" s="32"/>
      <c r="AE134" s="32"/>
      <c r="AF134" s="32"/>
      <c r="AG134" s="32"/>
      <c r="AH134" s="32"/>
    </row>
    <row r="135" spans="1:38" s="9" customFormat="1" ht="29.25" hidden="1" customHeight="1" outlineLevel="1" x14ac:dyDescent="0.4">
      <c r="A135" s="9">
        <v>1</v>
      </c>
      <c r="B135" s="9">
        <v>1</v>
      </c>
      <c r="C135" s="9">
        <v>1</v>
      </c>
      <c r="D135" s="9">
        <v>1</v>
      </c>
      <c r="F135" s="9">
        <v>1</v>
      </c>
      <c r="G135" s="9" cm="1">
        <f t="array" ref="G135">INDEX(A135:F135,1,VLOOKUP($I$3,$J$285:$L$290,$L$284,))</f>
        <v>1</v>
      </c>
      <c r="H135" s="6"/>
      <c r="I135" s="398"/>
      <c r="J135" s="401"/>
      <c r="K135" s="409"/>
      <c r="L135" s="164"/>
      <c r="M135" s="280" t="s">
        <v>24</v>
      </c>
      <c r="N135" s="131"/>
      <c r="O135" s="294"/>
      <c r="P135" s="330"/>
      <c r="Q135" s="50"/>
      <c r="R135" s="55"/>
      <c r="S135" s="50"/>
      <c r="T135" s="50"/>
      <c r="U135" s="50"/>
      <c r="V135" s="55"/>
      <c r="W135" s="50"/>
      <c r="X135" s="214"/>
      <c r="Y135" s="152"/>
      <c r="Z135" s="124"/>
      <c r="AA135" s="124"/>
      <c r="AC135" s="32"/>
      <c r="AD135" s="32"/>
      <c r="AE135" s="32"/>
      <c r="AF135" s="32"/>
      <c r="AG135" s="32"/>
      <c r="AH135" s="32"/>
    </row>
    <row r="136" spans="1:38" s="9" customFormat="1" ht="29.25" hidden="1" customHeight="1" outlineLevel="1" x14ac:dyDescent="0.4">
      <c r="A136" s="9">
        <v>1</v>
      </c>
      <c r="B136" s="9">
        <v>1</v>
      </c>
      <c r="C136" s="9">
        <v>1</v>
      </c>
      <c r="D136" s="9">
        <v>1</v>
      </c>
      <c r="F136" s="9">
        <v>1</v>
      </c>
      <c r="G136" s="9" cm="1">
        <f t="array" ref="G136">INDEX(A136:F136,1,VLOOKUP($I$3,$J$285:$L$290,$L$284,))</f>
        <v>1</v>
      </c>
      <c r="H136" s="6"/>
      <c r="I136" s="398"/>
      <c r="J136" s="401"/>
      <c r="K136" s="409"/>
      <c r="L136" s="164"/>
      <c r="M136" s="280" t="s">
        <v>25</v>
      </c>
      <c r="N136" s="131"/>
      <c r="O136" s="294"/>
      <c r="P136" s="330"/>
      <c r="Q136" s="50"/>
      <c r="R136" s="55"/>
      <c r="S136" s="50"/>
      <c r="T136" s="50"/>
      <c r="U136" s="50"/>
      <c r="V136" s="55"/>
      <c r="W136" s="50"/>
      <c r="X136" s="214"/>
      <c r="Y136" s="152"/>
      <c r="Z136" s="124"/>
      <c r="AA136" s="124"/>
      <c r="AC136" s="32"/>
      <c r="AD136" s="32"/>
      <c r="AE136" s="32"/>
      <c r="AF136" s="32"/>
      <c r="AG136" s="32"/>
      <c r="AH136" s="32"/>
    </row>
    <row r="137" spans="1:38" s="9" customFormat="1" ht="29.25" hidden="1" customHeight="1" outlineLevel="1" x14ac:dyDescent="0.4">
      <c r="A137" s="9">
        <v>1</v>
      </c>
      <c r="B137" s="9">
        <v>1</v>
      </c>
      <c r="C137" s="9">
        <v>1</v>
      </c>
      <c r="D137" s="9">
        <v>1</v>
      </c>
      <c r="F137" s="9">
        <v>1</v>
      </c>
      <c r="G137" s="9" cm="1">
        <f t="array" ref="G137">INDEX(A137:F137,1,VLOOKUP($I$3,$J$285:$L$290,$L$284,))</f>
        <v>1</v>
      </c>
      <c r="H137" s="6"/>
      <c r="I137" s="398"/>
      <c r="J137" s="401"/>
      <c r="K137" s="409"/>
      <c r="L137" s="320"/>
      <c r="M137" s="280" t="s">
        <v>106</v>
      </c>
      <c r="N137" s="131"/>
      <c r="O137" s="294"/>
      <c r="P137" s="330"/>
      <c r="Q137" s="50"/>
      <c r="R137" s="55"/>
      <c r="S137" s="50"/>
      <c r="T137" s="50"/>
      <c r="U137" s="50"/>
      <c r="V137" s="55"/>
      <c r="W137" s="50"/>
      <c r="X137" s="214"/>
      <c r="Y137" s="152"/>
      <c r="Z137" s="124"/>
      <c r="AA137" s="124"/>
      <c r="AC137" s="32"/>
      <c r="AD137" s="32"/>
      <c r="AE137" s="32"/>
      <c r="AF137" s="32"/>
      <c r="AG137" s="32"/>
      <c r="AH137" s="32"/>
    </row>
    <row r="138" spans="1:38" s="9" customFormat="1" ht="29.25" hidden="1" customHeight="1" outlineLevel="1" x14ac:dyDescent="0.4">
      <c r="A138" s="9">
        <v>1</v>
      </c>
      <c r="B138" s="9">
        <v>1</v>
      </c>
      <c r="C138" s="9">
        <v>1</v>
      </c>
      <c r="D138" s="9">
        <v>1</v>
      </c>
      <c r="F138" s="9">
        <v>1</v>
      </c>
      <c r="G138" s="9" cm="1">
        <f t="array" ref="G138">INDEX(A138:F138,1,VLOOKUP($I$3,$J$285:$L$290,$L$284,))</f>
        <v>1</v>
      </c>
      <c r="H138" s="6"/>
      <c r="I138" s="398"/>
      <c r="J138" s="401"/>
      <c r="K138" s="409"/>
      <c r="L138" s="375"/>
      <c r="M138" s="376"/>
      <c r="N138" s="131"/>
      <c r="O138" s="292"/>
      <c r="P138" s="36"/>
      <c r="Q138" s="50"/>
      <c r="R138" s="55"/>
      <c r="S138" s="50"/>
      <c r="T138" s="50"/>
      <c r="U138" s="50"/>
      <c r="V138" s="54"/>
      <c r="W138" s="50"/>
      <c r="X138" s="214"/>
      <c r="Y138" s="152"/>
      <c r="Z138" s="124"/>
      <c r="AA138" s="124"/>
      <c r="AC138" s="32"/>
      <c r="AD138" s="32"/>
      <c r="AE138" s="32"/>
      <c r="AF138" s="32"/>
      <c r="AG138" s="32"/>
      <c r="AH138" s="32"/>
    </row>
    <row r="139" spans="1:38" s="9" customFormat="1" ht="29.25" hidden="1" customHeight="1" outlineLevel="1" x14ac:dyDescent="0.4">
      <c r="A139" s="9">
        <v>1</v>
      </c>
      <c r="B139" s="9">
        <v>1</v>
      </c>
      <c r="C139" s="9">
        <v>1</v>
      </c>
      <c r="D139" s="9">
        <v>1</v>
      </c>
      <c r="F139" s="9">
        <v>1</v>
      </c>
      <c r="G139" s="9" cm="1">
        <f t="array" ref="G139">INDEX(A139:F139,1,VLOOKUP($I$3,$J$285:$L$290,$L$284,))</f>
        <v>1</v>
      </c>
      <c r="H139" s="6"/>
      <c r="I139" s="398"/>
      <c r="J139" s="401"/>
      <c r="K139" s="409"/>
      <c r="L139" s="320"/>
      <c r="M139" s="281" t="s">
        <v>104</v>
      </c>
      <c r="N139" s="131"/>
      <c r="O139" s="294"/>
      <c r="P139" s="36"/>
      <c r="Q139" s="50"/>
      <c r="R139" s="55"/>
      <c r="S139" s="50"/>
      <c r="T139" s="50"/>
      <c r="U139" s="50"/>
      <c r="V139" s="55"/>
      <c r="W139" s="50"/>
      <c r="X139" s="214"/>
      <c r="Y139" s="152"/>
      <c r="Z139" s="124"/>
      <c r="AA139" s="124"/>
      <c r="AC139" s="32"/>
      <c r="AD139" s="32"/>
      <c r="AE139" s="32"/>
      <c r="AF139" s="32"/>
      <c r="AG139" s="32"/>
      <c r="AH139" s="32"/>
    </row>
    <row r="140" spans="1:38" s="9" customFormat="1" ht="29.25" hidden="1" customHeight="1" outlineLevel="1" x14ac:dyDescent="0.4">
      <c r="A140" s="9">
        <v>1</v>
      </c>
      <c r="B140" s="9">
        <v>1</v>
      </c>
      <c r="C140" s="9">
        <v>1</v>
      </c>
      <c r="D140" s="9">
        <v>1</v>
      </c>
      <c r="F140" s="9">
        <v>1</v>
      </c>
      <c r="G140" s="9" cm="1">
        <f t="array" ref="G140">INDEX(A140:F140,1,VLOOKUP($I$3,$J$285:$L$290,$L$284,))</f>
        <v>1</v>
      </c>
      <c r="H140" s="6"/>
      <c r="I140" s="398"/>
      <c r="J140" s="401"/>
      <c r="K140" s="406"/>
      <c r="L140" s="375"/>
      <c r="M140" s="376"/>
      <c r="N140" s="131"/>
      <c r="O140" s="292"/>
      <c r="P140" s="36"/>
      <c r="Q140" s="49"/>
      <c r="R140" s="43"/>
      <c r="S140" s="50"/>
      <c r="T140" s="54"/>
      <c r="U140" s="50"/>
      <c r="V140" s="54"/>
      <c r="W140" s="50"/>
      <c r="X140" s="214"/>
      <c r="Y140" s="152"/>
      <c r="Z140" s="153"/>
      <c r="AA140" s="124"/>
      <c r="AC140" s="32"/>
      <c r="AD140" s="32"/>
      <c r="AE140" s="32"/>
      <c r="AF140" s="32"/>
      <c r="AG140" s="32"/>
      <c r="AH140" s="32"/>
    </row>
    <row r="141" spans="1:38" s="9" customFormat="1" ht="29.25" hidden="1" customHeight="1" outlineLevel="1" x14ac:dyDescent="0.4">
      <c r="A141" s="9">
        <v>1</v>
      </c>
      <c r="B141" s="9">
        <v>1</v>
      </c>
      <c r="C141" s="9">
        <v>1</v>
      </c>
      <c r="D141" s="9">
        <v>1</v>
      </c>
      <c r="F141" s="9">
        <v>1</v>
      </c>
      <c r="G141" s="9" cm="1">
        <f t="array" ref="G141">INDEX(A141:F141,1,VLOOKUP($I$3,$J$285:$L$290,$L$284,))</f>
        <v>1</v>
      </c>
      <c r="H141" s="6"/>
      <c r="I141" s="398"/>
      <c r="J141" s="401"/>
      <c r="K141" s="405" t="s">
        <v>116</v>
      </c>
      <c r="L141" s="316"/>
      <c r="M141" s="282" t="s">
        <v>240</v>
      </c>
      <c r="N141" s="325"/>
      <c r="O141" s="292"/>
      <c r="P141" s="36"/>
      <c r="Q141" s="49"/>
      <c r="R141" s="43"/>
      <c r="S141" s="50"/>
      <c r="T141" s="54"/>
      <c r="U141" s="50"/>
      <c r="V141" s="54"/>
      <c r="W141" s="50"/>
      <c r="X141" s="214"/>
      <c r="Y141" s="152"/>
      <c r="Z141" s="153"/>
      <c r="AA141" s="124"/>
      <c r="AC141" s="32"/>
      <c r="AD141" s="32"/>
      <c r="AE141" s="32"/>
      <c r="AF141" s="32"/>
      <c r="AG141" s="32"/>
      <c r="AH141" s="32"/>
    </row>
    <row r="142" spans="1:38" s="9" customFormat="1" ht="29.25" hidden="1" customHeight="1" outlineLevel="1" x14ac:dyDescent="0.4">
      <c r="A142" s="9">
        <v>1</v>
      </c>
      <c r="B142" s="9">
        <v>1</v>
      </c>
      <c r="C142" s="9">
        <v>1</v>
      </c>
      <c r="D142" s="9">
        <v>1</v>
      </c>
      <c r="F142" s="9">
        <v>1</v>
      </c>
      <c r="G142" s="9" cm="1">
        <f t="array" ref="G142">INDEX(A142:F142,1,VLOOKUP($I$3,$J$285:$L$290,$L$284,))</f>
        <v>1</v>
      </c>
      <c r="H142" s="6"/>
      <c r="I142" s="398"/>
      <c r="J142" s="401"/>
      <c r="K142" s="406"/>
      <c r="L142" s="268"/>
      <c r="M142" s="277" t="s">
        <v>115</v>
      </c>
      <c r="N142" s="325"/>
      <c r="O142" s="292"/>
      <c r="P142" s="36"/>
      <c r="Q142" s="49"/>
      <c r="R142" s="43"/>
      <c r="S142" s="50"/>
      <c r="T142" s="54"/>
      <c r="U142" s="50"/>
      <c r="V142" s="54"/>
      <c r="W142" s="50"/>
      <c r="X142" s="214"/>
      <c r="Y142" s="152"/>
      <c r="Z142" s="153"/>
      <c r="AA142" s="124"/>
      <c r="AC142" s="32"/>
      <c r="AD142" s="32"/>
      <c r="AE142" s="32"/>
      <c r="AF142" s="32"/>
      <c r="AG142" s="32"/>
      <c r="AH142" s="32"/>
    </row>
    <row r="143" spans="1:38" s="10" customFormat="1" ht="29.25" hidden="1" customHeight="1" outlineLevel="1" x14ac:dyDescent="0.4">
      <c r="A143" s="9">
        <v>1</v>
      </c>
      <c r="B143" s="9">
        <v>1</v>
      </c>
      <c r="C143" s="9">
        <v>1</v>
      </c>
      <c r="D143" s="9">
        <v>1</v>
      </c>
      <c r="E143" s="9"/>
      <c r="F143" s="9">
        <v>1</v>
      </c>
      <c r="G143" s="9" cm="1">
        <f t="array" ref="G143">INDEX(A143:F143,1,VLOOKUP($I$3,$J$285:$L$290,$L$284,))</f>
        <v>1</v>
      </c>
      <c r="H143" s="6"/>
      <c r="I143" s="398"/>
      <c r="J143" s="401"/>
      <c r="K143" s="405" t="s">
        <v>26</v>
      </c>
      <c r="L143" s="164"/>
      <c r="M143" s="280" t="s">
        <v>3</v>
      </c>
      <c r="N143" s="131"/>
      <c r="O143" s="294"/>
      <c r="P143" s="330"/>
      <c r="Q143" s="49"/>
      <c r="R143" s="44"/>
      <c r="S143" s="50"/>
      <c r="T143" s="50"/>
      <c r="U143" s="50"/>
      <c r="V143" s="50"/>
      <c r="W143" s="50"/>
      <c r="X143" s="214"/>
      <c r="Y143" s="152"/>
      <c r="Z143" s="124"/>
      <c r="AA143" s="124"/>
      <c r="AB143" s="9"/>
      <c r="AC143" s="28"/>
      <c r="AD143" s="28"/>
      <c r="AE143" s="28"/>
      <c r="AF143" s="28"/>
      <c r="AG143" s="28"/>
      <c r="AH143" s="28"/>
    </row>
    <row r="144" spans="1:38" s="10" customFormat="1" ht="29.25" hidden="1" customHeight="1" outlineLevel="1" x14ac:dyDescent="0.4">
      <c r="A144" s="9">
        <v>1</v>
      </c>
      <c r="B144" s="9">
        <v>1</v>
      </c>
      <c r="C144" s="9">
        <v>1</v>
      </c>
      <c r="D144" s="9">
        <v>1</v>
      </c>
      <c r="E144" s="9"/>
      <c r="F144" s="9">
        <v>1</v>
      </c>
      <c r="G144" s="9" cm="1">
        <f t="array" ref="G144">INDEX(A144:F144,1,VLOOKUP($I$3,$J$285:$L$290,$L$284,))</f>
        <v>1</v>
      </c>
      <c r="H144" s="6"/>
      <c r="I144" s="398"/>
      <c r="J144" s="401"/>
      <c r="K144" s="409"/>
      <c r="L144" s="206"/>
      <c r="M144" s="324" t="s">
        <v>105</v>
      </c>
      <c r="N144" s="131"/>
      <c r="O144" s="294"/>
      <c r="P144" s="330"/>
      <c r="Q144" s="49"/>
      <c r="R144" s="44"/>
      <c r="S144" s="50"/>
      <c r="T144" s="50"/>
      <c r="U144" s="50"/>
      <c r="V144" s="50"/>
      <c r="W144" s="50"/>
      <c r="X144" s="214"/>
      <c r="Y144" s="152"/>
      <c r="Z144" s="124"/>
      <c r="AA144" s="124"/>
      <c r="AB144" s="9"/>
      <c r="AC144" s="28"/>
      <c r="AD144" s="28"/>
      <c r="AE144" s="28"/>
      <c r="AF144" s="28"/>
      <c r="AG144" s="28"/>
      <c r="AH144" s="28"/>
    </row>
    <row r="145" spans="1:44" s="10" customFormat="1" ht="29.25" hidden="1" customHeight="1" outlineLevel="1" x14ac:dyDescent="0.4">
      <c r="A145" s="9">
        <v>1</v>
      </c>
      <c r="B145" s="9">
        <v>1</v>
      </c>
      <c r="C145" s="9">
        <v>1</v>
      </c>
      <c r="D145" s="9">
        <v>1</v>
      </c>
      <c r="E145" s="9"/>
      <c r="F145" s="9">
        <v>1</v>
      </c>
      <c r="G145" s="9" cm="1">
        <f t="array" ref="G145">INDEX(A145:F145,1,VLOOKUP($I$3,$J$285:$L$290,$L$284,))</f>
        <v>1</v>
      </c>
      <c r="H145" s="6"/>
      <c r="I145" s="398"/>
      <c r="J145" s="401"/>
      <c r="K145" s="406"/>
      <c r="L145" s="377"/>
      <c r="M145" s="377"/>
      <c r="N145" s="131"/>
      <c r="O145" s="292"/>
      <c r="P145" s="37">
        <v>20</v>
      </c>
      <c r="Q145" s="119" t="str">
        <f>IF(SUM($N143:$N145)=0,"",IF($L145&gt;=$P145,1,"-"))</f>
        <v/>
      </c>
      <c r="R145" s="44"/>
      <c r="S145" s="50"/>
      <c r="T145" s="50"/>
      <c r="U145" s="50"/>
      <c r="V145" s="50"/>
      <c r="W145" s="50"/>
      <c r="X145" s="215" t="str">
        <f>IF($N144="","",IF($L144=1,IF($Q145=1,"適","不適"),"-"))</f>
        <v/>
      </c>
      <c r="Y145" s="152"/>
      <c r="Z145" s="124"/>
      <c r="AA145" s="124"/>
      <c r="AB145" s="9"/>
      <c r="AC145" s="28"/>
      <c r="AD145" s="28"/>
      <c r="AE145" s="28"/>
      <c r="AF145" s="28"/>
      <c r="AG145" s="28"/>
      <c r="AH145" s="28"/>
    </row>
    <row r="146" spans="1:44" s="10" customFormat="1" ht="29.25" hidden="1" customHeight="1" outlineLevel="1" x14ac:dyDescent="0.4">
      <c r="A146" s="9">
        <v>1</v>
      </c>
      <c r="B146" s="9">
        <v>1</v>
      </c>
      <c r="C146" s="9">
        <v>1</v>
      </c>
      <c r="D146" s="9">
        <v>1</v>
      </c>
      <c r="E146" s="9"/>
      <c r="F146" s="9">
        <v>1</v>
      </c>
      <c r="G146" s="9" cm="1">
        <f t="array" ref="G146">INDEX(A146:F146,1,VLOOKUP($I$3,$J$285:$L$290,$L$284,))</f>
        <v>1</v>
      </c>
      <c r="H146" s="6"/>
      <c r="I146" s="398"/>
      <c r="J146" s="401"/>
      <c r="K146" s="405" t="s">
        <v>198</v>
      </c>
      <c r="L146" s="391"/>
      <c r="M146" s="392"/>
      <c r="N146" s="130"/>
      <c r="O146" s="292"/>
      <c r="P146" s="45" t="s">
        <v>43</v>
      </c>
      <c r="Q146" s="132"/>
      <c r="R146" s="44"/>
      <c r="S146" s="50"/>
      <c r="T146" s="50"/>
      <c r="U146" s="50"/>
      <c r="V146" s="50"/>
      <c r="W146" s="50"/>
      <c r="X146" s="215" t="str">
        <f>IF($N146="","",IF($Q146=1,"適","不適"))</f>
        <v/>
      </c>
      <c r="Y146" s="152"/>
      <c r="Z146" s="124"/>
      <c r="AA146" s="124"/>
      <c r="AB146" s="9"/>
      <c r="AC146" s="28"/>
      <c r="AD146" s="28"/>
      <c r="AE146" s="28"/>
      <c r="AF146" s="28"/>
      <c r="AG146" s="28"/>
      <c r="AH146" s="28"/>
    </row>
    <row r="147" spans="1:44" s="10" customFormat="1" ht="29.25" hidden="1" customHeight="1" outlineLevel="1" x14ac:dyDescent="0.4">
      <c r="A147" s="9">
        <v>1</v>
      </c>
      <c r="B147" s="9">
        <v>1</v>
      </c>
      <c r="C147" s="9">
        <v>1</v>
      </c>
      <c r="D147" s="9">
        <v>1</v>
      </c>
      <c r="E147" s="9"/>
      <c r="F147" s="9">
        <v>1</v>
      </c>
      <c r="G147" s="9" cm="1">
        <f t="array" ref="G147">INDEX(A147:F147,1,VLOOKUP($I$3,$J$285:$L$290,$L$284,))</f>
        <v>1</v>
      </c>
      <c r="H147" s="6"/>
      <c r="I147" s="398"/>
      <c r="J147" s="401"/>
      <c r="K147" s="409"/>
      <c r="L147" s="384"/>
      <c r="M147" s="385"/>
      <c r="N147" s="130"/>
      <c r="O147" s="292"/>
      <c r="P147" s="45"/>
      <c r="Q147" s="76"/>
      <c r="R147" s="44"/>
      <c r="S147" s="50"/>
      <c r="T147" s="50"/>
      <c r="U147" s="50"/>
      <c r="V147" s="50"/>
      <c r="W147" s="50"/>
      <c r="X147" s="216"/>
      <c r="Y147" s="152"/>
      <c r="Z147" s="124"/>
      <c r="AA147" s="124"/>
      <c r="AB147" s="9"/>
      <c r="AC147" s="28"/>
      <c r="AD147" s="28"/>
      <c r="AE147" s="28"/>
      <c r="AF147" s="28"/>
      <c r="AG147" s="28"/>
      <c r="AH147" s="28"/>
    </row>
    <row r="148" spans="1:44" s="10" customFormat="1" ht="29.25" hidden="1" customHeight="1" outlineLevel="1" x14ac:dyDescent="0.4">
      <c r="A148" s="9">
        <v>1</v>
      </c>
      <c r="B148" s="9">
        <v>1</v>
      </c>
      <c r="C148" s="9">
        <v>1</v>
      </c>
      <c r="D148" s="9">
        <v>1</v>
      </c>
      <c r="E148" s="9"/>
      <c r="F148" s="9">
        <v>1</v>
      </c>
      <c r="G148" s="9" cm="1">
        <f t="array" ref="G148">INDEX(A148:F148,1,VLOOKUP($I$3,$J$285:$L$290,$L$284,))</f>
        <v>1</v>
      </c>
      <c r="H148" s="6"/>
      <c r="I148" s="398"/>
      <c r="J148" s="401"/>
      <c r="K148" s="406"/>
      <c r="L148" s="384"/>
      <c r="M148" s="385"/>
      <c r="N148" s="130"/>
      <c r="O148" s="292"/>
      <c r="P148" s="45"/>
      <c r="Q148" s="76"/>
      <c r="R148" s="44"/>
      <c r="S148" s="50"/>
      <c r="T148" s="50"/>
      <c r="U148" s="50"/>
      <c r="V148" s="50"/>
      <c r="W148" s="50"/>
      <c r="X148" s="216"/>
      <c r="Y148" s="152"/>
      <c r="Z148" s="124"/>
      <c r="AA148" s="124"/>
      <c r="AB148" s="9"/>
      <c r="AC148" s="28"/>
      <c r="AD148" s="28"/>
      <c r="AE148" s="28"/>
      <c r="AF148" s="28"/>
      <c r="AG148" s="28"/>
      <c r="AH148" s="28"/>
    </row>
    <row r="149" spans="1:44" s="10" customFormat="1" ht="29.25" hidden="1" customHeight="1" outlineLevel="1" x14ac:dyDescent="0.4">
      <c r="A149" s="9">
        <v>1</v>
      </c>
      <c r="B149" s="9">
        <v>1</v>
      </c>
      <c r="C149" s="9">
        <v>1</v>
      </c>
      <c r="D149" s="9">
        <v>1</v>
      </c>
      <c r="E149" s="9"/>
      <c r="F149" s="9">
        <v>1</v>
      </c>
      <c r="G149" s="9" cm="1">
        <f t="array" ref="G149">INDEX(A149:F149,1,VLOOKUP($I$3,$J$285:$L$290,$L$284,))</f>
        <v>1</v>
      </c>
      <c r="H149" s="6"/>
      <c r="I149" s="398"/>
      <c r="J149" s="401"/>
      <c r="K149" s="405" t="s">
        <v>69</v>
      </c>
      <c r="L149" s="165"/>
      <c r="M149" s="276" t="s">
        <v>70</v>
      </c>
      <c r="N149" s="130"/>
      <c r="O149" s="292"/>
      <c r="P149" s="45"/>
      <c r="Q149" s="76"/>
      <c r="R149" s="44"/>
      <c r="S149" s="50"/>
      <c r="T149" s="50"/>
      <c r="U149" s="50"/>
      <c r="V149" s="50"/>
      <c r="W149" s="50"/>
      <c r="X149" s="216"/>
      <c r="Y149" s="152"/>
      <c r="Z149" s="124"/>
      <c r="AA149" s="124"/>
      <c r="AB149" s="9"/>
      <c r="AC149" s="28"/>
      <c r="AD149" s="28"/>
      <c r="AE149" s="28"/>
      <c r="AF149" s="28"/>
      <c r="AG149" s="28"/>
      <c r="AH149" s="28"/>
    </row>
    <row r="150" spans="1:44" s="10" customFormat="1" ht="29.25" hidden="1" customHeight="1" outlineLevel="1" x14ac:dyDescent="0.4">
      <c r="A150" s="9">
        <v>1</v>
      </c>
      <c r="B150" s="9">
        <v>1</v>
      </c>
      <c r="C150" s="9">
        <v>1</v>
      </c>
      <c r="D150" s="9">
        <v>1</v>
      </c>
      <c r="E150" s="9"/>
      <c r="F150" s="9">
        <v>1</v>
      </c>
      <c r="G150" s="9" cm="1">
        <f t="array" ref="G150">INDEX(A150:F150,1,VLOOKUP($I$3,$J$285:$L$290,$L$284,))</f>
        <v>1</v>
      </c>
      <c r="H150" s="6"/>
      <c r="I150" s="398"/>
      <c r="J150" s="401"/>
      <c r="K150" s="406"/>
      <c r="L150" s="165"/>
      <c r="M150" s="276" t="s">
        <v>199</v>
      </c>
      <c r="N150" s="130"/>
      <c r="O150" s="292"/>
      <c r="P150" s="45"/>
      <c r="Q150" s="76"/>
      <c r="R150" s="44"/>
      <c r="S150" s="50"/>
      <c r="T150" s="50"/>
      <c r="U150" s="50"/>
      <c r="V150" s="50"/>
      <c r="W150" s="50"/>
      <c r="X150" s="216"/>
      <c r="Y150" s="152"/>
      <c r="Z150" s="124"/>
      <c r="AA150" s="124"/>
      <c r="AB150" s="9"/>
      <c r="AC150" s="28"/>
      <c r="AD150" s="28"/>
      <c r="AE150" s="28"/>
      <c r="AF150" s="28"/>
      <c r="AG150" s="28"/>
      <c r="AH150" s="28"/>
    </row>
    <row r="151" spans="1:44" s="9" customFormat="1" ht="29.25" hidden="1" customHeight="1" outlineLevel="1" x14ac:dyDescent="0.4">
      <c r="A151" s="9">
        <v>1</v>
      </c>
      <c r="B151" s="9">
        <v>1</v>
      </c>
      <c r="C151" s="9">
        <v>1</v>
      </c>
      <c r="D151" s="9">
        <v>1</v>
      </c>
      <c r="F151" s="9">
        <v>1</v>
      </c>
      <c r="G151" s="9" cm="1">
        <f t="array" ref="G151">INDEX(A151:F151,1,VLOOKUP($I$3,$J$285:$L$290,$L$284,))</f>
        <v>1</v>
      </c>
      <c r="H151" s="6"/>
      <c r="I151" s="399"/>
      <c r="J151" s="402"/>
      <c r="K151" s="318" t="s">
        <v>71</v>
      </c>
      <c r="L151" s="165"/>
      <c r="M151" s="276" t="s">
        <v>217</v>
      </c>
      <c r="N151" s="130"/>
      <c r="O151" s="292"/>
      <c r="P151" s="45"/>
      <c r="Q151" s="76"/>
      <c r="R151" s="44"/>
      <c r="S151" s="50"/>
      <c r="T151" s="50"/>
      <c r="U151" s="50"/>
      <c r="V151" s="50"/>
      <c r="W151" s="50"/>
      <c r="X151" s="216"/>
      <c r="Y151" s="152"/>
      <c r="Z151" s="124"/>
      <c r="AA151" s="124"/>
      <c r="AC151" s="32"/>
      <c r="AD151" s="32"/>
      <c r="AE151" s="32"/>
      <c r="AF151" s="32"/>
      <c r="AG151" s="32"/>
      <c r="AH151" s="32"/>
    </row>
    <row r="152" spans="1:44" s="10" customFormat="1" ht="3.75" hidden="1" customHeight="1" outlineLevel="1" x14ac:dyDescent="0.4">
      <c r="A152" s="9">
        <v>1</v>
      </c>
      <c r="B152" s="9">
        <v>1</v>
      </c>
      <c r="C152" s="9">
        <v>1</v>
      </c>
      <c r="D152" s="9">
        <v>1</v>
      </c>
      <c r="E152" s="9"/>
      <c r="F152" s="9">
        <v>1</v>
      </c>
      <c r="G152" s="9" cm="1">
        <f t="array" ref="G152">INDEX(A152:F152,1,VLOOKUP($I$3,$J$285:$L$290,$L$284,))</f>
        <v>1</v>
      </c>
      <c r="H152" s="6"/>
      <c r="I152" s="6"/>
      <c r="J152" s="148"/>
      <c r="K152" s="49"/>
      <c r="L152" s="67"/>
      <c r="M152" s="278"/>
      <c r="N152" s="97"/>
      <c r="O152" s="296"/>
      <c r="P152" s="98"/>
      <c r="Q152" s="76"/>
      <c r="R152" s="44"/>
      <c r="S152" s="50"/>
      <c r="T152" s="50"/>
      <c r="U152" s="50"/>
      <c r="V152" s="50"/>
      <c r="W152" s="50"/>
      <c r="X152" s="217"/>
      <c r="Y152" s="127"/>
      <c r="Z152" s="128"/>
      <c r="AA152" s="128"/>
      <c r="AB152" s="9"/>
      <c r="AC152" s="184"/>
      <c r="AD152" s="184"/>
      <c r="AE152" s="184"/>
      <c r="AF152" s="184"/>
      <c r="AG152" s="184"/>
      <c r="AH152" s="184"/>
    </row>
    <row r="153" spans="1:44" s="9" customFormat="1" ht="29.25" hidden="1" customHeight="1" outlineLevel="1" x14ac:dyDescent="0.4">
      <c r="A153" s="9">
        <v>1</v>
      </c>
      <c r="B153" s="9">
        <v>1</v>
      </c>
      <c r="G153" s="9" cm="1">
        <f t="array" ref="G153">INDEX(A153:F153,1,VLOOKUP($I$3,$J$285:$L$290,$L$284,))</f>
        <v>0</v>
      </c>
      <c r="H153" s="6"/>
      <c r="I153" s="397" t="s">
        <v>83</v>
      </c>
      <c r="J153" s="400" t="s">
        <v>193</v>
      </c>
      <c r="K153" s="319" t="s">
        <v>1</v>
      </c>
      <c r="L153" s="434"/>
      <c r="M153" s="435"/>
      <c r="N153" s="130"/>
      <c r="O153" s="292"/>
      <c r="P153" s="330"/>
      <c r="Q153" s="49"/>
      <c r="R153" s="44"/>
      <c r="S153" s="50"/>
      <c r="T153" s="50"/>
      <c r="U153" s="50"/>
      <c r="V153" s="50"/>
      <c r="W153" s="51"/>
      <c r="X153" s="214"/>
      <c r="Y153" s="152"/>
      <c r="Z153" s="153"/>
      <c r="AA153" s="154"/>
      <c r="AC153" s="32"/>
      <c r="AD153" s="32"/>
      <c r="AE153" s="32"/>
      <c r="AF153" s="32"/>
      <c r="AG153" s="32"/>
      <c r="AH153" s="32"/>
    </row>
    <row r="154" spans="1:44" s="9" customFormat="1" ht="29.25" hidden="1" customHeight="1" outlineLevel="1" x14ac:dyDescent="0.4">
      <c r="A154" s="9">
        <v>1</v>
      </c>
      <c r="B154" s="9">
        <v>1</v>
      </c>
      <c r="G154" s="9" cm="1">
        <f t="array" ref="G154">INDEX(A154:F154,1,VLOOKUP($I$3,$J$285:$L$290,$L$284,))</f>
        <v>0</v>
      </c>
      <c r="H154" s="6"/>
      <c r="I154" s="398"/>
      <c r="J154" s="401"/>
      <c r="K154" s="12" t="s">
        <v>2</v>
      </c>
      <c r="L154" s="384"/>
      <c r="M154" s="385"/>
      <c r="N154" s="130"/>
      <c r="O154" s="292"/>
      <c r="P154" s="330"/>
      <c r="Q154" s="49"/>
      <c r="R154" s="44"/>
      <c r="S154" s="50"/>
      <c r="T154" s="50"/>
      <c r="U154" s="50"/>
      <c r="V154" s="50"/>
      <c r="W154" s="51"/>
      <c r="X154" s="214"/>
      <c r="Y154" s="152"/>
      <c r="Z154" s="124"/>
      <c r="AA154" s="124"/>
      <c r="AC154" s="32"/>
      <c r="AD154" s="32"/>
      <c r="AE154" s="32"/>
      <c r="AF154" s="32"/>
      <c r="AG154" s="32"/>
      <c r="AH154" s="32"/>
    </row>
    <row r="155" spans="1:44" s="9" customFormat="1" ht="29.25" hidden="1" customHeight="1" outlineLevel="1" x14ac:dyDescent="0.4">
      <c r="A155" s="9">
        <v>1</v>
      </c>
      <c r="B155" s="9">
        <v>1</v>
      </c>
      <c r="G155" s="9" cm="1">
        <f t="array" ref="G155">INDEX(A155:F155,1,VLOOKUP($I$3,$J$285:$L$290,$L$284,))</f>
        <v>0</v>
      </c>
      <c r="H155" s="6"/>
      <c r="I155" s="398"/>
      <c r="J155" s="401"/>
      <c r="K155" s="12" t="s">
        <v>215</v>
      </c>
      <c r="L155" s="378"/>
      <c r="M155" s="379"/>
      <c r="N155" s="130"/>
      <c r="O155" s="293"/>
      <c r="P155" s="34">
        <f>DATE($M$3-$AK155+1,4,1)</f>
        <v>39904</v>
      </c>
      <c r="Q155" s="161" t="str">
        <f>IF($N155="","",IF($L155&gt;=P155,1,"-"))</f>
        <v/>
      </c>
      <c r="R155" s="41"/>
      <c r="S155" s="55"/>
      <c r="T155" s="42"/>
      <c r="U155" s="55"/>
      <c r="V155" s="42"/>
      <c r="W155" s="55"/>
      <c r="X155" s="215" t="str">
        <f>IF($N155="","",IF($Q155=1,"適","不適"))</f>
        <v/>
      </c>
      <c r="Y155" s="152"/>
      <c r="Z155" s="124"/>
      <c r="AA155" s="124"/>
      <c r="AC155" s="32"/>
      <c r="AD155" s="32"/>
      <c r="AE155" s="32"/>
      <c r="AF155" s="32"/>
      <c r="AG155" s="32"/>
      <c r="AH155" s="32"/>
      <c r="AJ155" s="159" t="s">
        <v>162</v>
      </c>
      <c r="AK155" s="124">
        <f>AK$21</f>
        <v>16</v>
      </c>
      <c r="AL155" s="243" t="s">
        <v>144</v>
      </c>
      <c r="AM155" s="124">
        <f>AM$21</f>
        <v>11</v>
      </c>
      <c r="AN155" s="124" t="s">
        <v>144</v>
      </c>
      <c r="AO155" s="124">
        <f>AO$21</f>
        <v>6</v>
      </c>
      <c r="AP155" s="124" t="s">
        <v>144</v>
      </c>
      <c r="AQ155" s="124">
        <f>AQ$21</f>
        <v>4</v>
      </c>
      <c r="AR155" s="9" t="s">
        <v>144</v>
      </c>
    </row>
    <row r="156" spans="1:44" s="9" customFormat="1" ht="29.25" hidden="1" customHeight="1" outlineLevel="1" x14ac:dyDescent="0.4">
      <c r="A156" s="9">
        <v>1</v>
      </c>
      <c r="B156" s="9">
        <v>1</v>
      </c>
      <c r="G156" s="9" cm="1">
        <f t="array" ref="G156">INDEX(A156:F156,1,VLOOKUP($I$3,$J$285:$L$290,$L$284,))</f>
        <v>0</v>
      </c>
      <c r="H156" s="6"/>
      <c r="I156" s="398"/>
      <c r="J156" s="401"/>
      <c r="K156" s="405" t="s">
        <v>22</v>
      </c>
      <c r="L156" s="164"/>
      <c r="M156" s="280" t="s">
        <v>23</v>
      </c>
      <c r="N156" s="131"/>
      <c r="O156" s="294"/>
      <c r="P156" s="330"/>
      <c r="Q156" s="50"/>
      <c r="R156" s="155"/>
      <c r="S156" s="50"/>
      <c r="T156" s="50"/>
      <c r="U156" s="50"/>
      <c r="V156" s="155"/>
      <c r="W156" s="51"/>
      <c r="X156" s="214"/>
      <c r="Y156" s="152"/>
      <c r="Z156" s="124"/>
      <c r="AA156" s="124"/>
      <c r="AC156" s="32"/>
      <c r="AD156" s="32"/>
      <c r="AE156" s="32"/>
      <c r="AF156" s="32"/>
      <c r="AG156" s="32"/>
      <c r="AH156" s="32"/>
    </row>
    <row r="157" spans="1:44" s="9" customFormat="1" ht="29.25" hidden="1" customHeight="1" outlineLevel="1" x14ac:dyDescent="0.4">
      <c r="A157" s="9">
        <v>1</v>
      </c>
      <c r="B157" s="9">
        <v>1</v>
      </c>
      <c r="G157" s="9" cm="1">
        <f t="array" ref="G157">INDEX(A157:F157,1,VLOOKUP($I$3,$J$285:$L$290,$L$284,))</f>
        <v>0</v>
      </c>
      <c r="H157" s="6"/>
      <c r="I157" s="398"/>
      <c r="J157" s="401"/>
      <c r="K157" s="409"/>
      <c r="L157" s="164"/>
      <c r="M157" s="280" t="s">
        <v>24</v>
      </c>
      <c r="N157" s="131"/>
      <c r="O157" s="294"/>
      <c r="P157" s="330"/>
      <c r="Q157" s="50"/>
      <c r="R157" s="155"/>
      <c r="S157" s="50"/>
      <c r="T157" s="50"/>
      <c r="U157" s="50"/>
      <c r="V157" s="155"/>
      <c r="W157" s="51"/>
      <c r="X157" s="214"/>
      <c r="Y157" s="152"/>
      <c r="Z157" s="124"/>
      <c r="AA157" s="124"/>
      <c r="AC157" s="32"/>
      <c r="AD157" s="32"/>
      <c r="AE157" s="32"/>
      <c r="AF157" s="32"/>
      <c r="AG157" s="32"/>
      <c r="AH157" s="32"/>
    </row>
    <row r="158" spans="1:44" s="9" customFormat="1" ht="29.25" hidden="1" customHeight="1" outlineLevel="1" x14ac:dyDescent="0.4">
      <c r="A158" s="9">
        <v>1</v>
      </c>
      <c r="B158" s="9">
        <v>1</v>
      </c>
      <c r="G158" s="9" cm="1">
        <f t="array" ref="G158">INDEX(A158:F158,1,VLOOKUP($I$3,$J$285:$L$290,$L$284,))</f>
        <v>0</v>
      </c>
      <c r="H158" s="6"/>
      <c r="I158" s="398"/>
      <c r="J158" s="401"/>
      <c r="K158" s="409"/>
      <c r="L158" s="164"/>
      <c r="M158" s="280" t="s">
        <v>25</v>
      </c>
      <c r="N158" s="131"/>
      <c r="O158" s="294"/>
      <c r="P158" s="330"/>
      <c r="Q158" s="50"/>
      <c r="R158" s="155"/>
      <c r="S158" s="50"/>
      <c r="T158" s="50"/>
      <c r="U158" s="50"/>
      <c r="V158" s="155"/>
      <c r="W158" s="51"/>
      <c r="X158" s="214"/>
      <c r="Y158" s="152"/>
      <c r="Z158" s="124"/>
      <c r="AA158" s="124"/>
      <c r="AC158" s="32"/>
      <c r="AD158" s="32"/>
      <c r="AE158" s="32"/>
      <c r="AF158" s="32"/>
      <c r="AG158" s="32"/>
      <c r="AH158" s="32"/>
    </row>
    <row r="159" spans="1:44" s="9" customFormat="1" ht="29.25" hidden="1" customHeight="1" outlineLevel="1" x14ac:dyDescent="0.4">
      <c r="A159" s="9">
        <v>1</v>
      </c>
      <c r="B159" s="9">
        <v>1</v>
      </c>
      <c r="G159" s="9" cm="1">
        <f t="array" ref="G159">INDEX(A159:F159,1,VLOOKUP($I$3,$J$285:$L$290,$L$284,))</f>
        <v>0</v>
      </c>
      <c r="H159" s="6"/>
      <c r="I159" s="398"/>
      <c r="J159" s="401"/>
      <c r="K159" s="409"/>
      <c r="L159" s="320"/>
      <c r="M159" s="280" t="s">
        <v>106</v>
      </c>
      <c r="N159" s="131"/>
      <c r="O159" s="294"/>
      <c r="P159" s="330"/>
      <c r="Q159" s="50"/>
      <c r="R159" s="155"/>
      <c r="S159" s="50"/>
      <c r="T159" s="50"/>
      <c r="U159" s="50"/>
      <c r="V159" s="155"/>
      <c r="W159" s="51"/>
      <c r="X159" s="214"/>
      <c r="Y159" s="152"/>
      <c r="Z159" s="124"/>
      <c r="AA159" s="124"/>
      <c r="AC159" s="32"/>
      <c r="AD159" s="32"/>
      <c r="AE159" s="32"/>
      <c r="AF159" s="32"/>
      <c r="AG159" s="32"/>
      <c r="AH159" s="32"/>
    </row>
    <row r="160" spans="1:44" s="9" customFormat="1" ht="29.25" hidden="1" customHeight="1" outlineLevel="1" x14ac:dyDescent="0.4">
      <c r="A160" s="9">
        <v>1</v>
      </c>
      <c r="B160" s="9">
        <v>1</v>
      </c>
      <c r="G160" s="9" cm="1">
        <f t="array" ref="G160">INDEX(A160:F160,1,VLOOKUP($I$3,$J$285:$L$290,$L$284,))</f>
        <v>0</v>
      </c>
      <c r="H160" s="6"/>
      <c r="I160" s="398"/>
      <c r="J160" s="401"/>
      <c r="K160" s="409"/>
      <c r="L160" s="380"/>
      <c r="M160" s="381"/>
      <c r="N160" s="131"/>
      <c r="O160" s="292"/>
      <c r="P160" s="36"/>
      <c r="Q160" s="50"/>
      <c r="R160" s="55"/>
      <c r="S160" s="50"/>
      <c r="T160" s="50"/>
      <c r="U160" s="50"/>
      <c r="V160" s="54"/>
      <c r="W160" s="51"/>
      <c r="X160" s="214"/>
      <c r="Y160" s="152"/>
      <c r="Z160" s="124"/>
      <c r="AA160" s="124"/>
      <c r="AC160" s="32"/>
      <c r="AD160" s="32"/>
      <c r="AE160" s="32"/>
      <c r="AF160" s="32"/>
      <c r="AG160" s="32"/>
      <c r="AH160" s="32"/>
    </row>
    <row r="161" spans="1:34" s="9" customFormat="1" ht="29.25" hidden="1" customHeight="1" outlineLevel="1" x14ac:dyDescent="0.4">
      <c r="A161" s="9">
        <v>1</v>
      </c>
      <c r="B161" s="9">
        <v>1</v>
      </c>
      <c r="G161" s="9" cm="1">
        <f t="array" ref="G161">INDEX(A161:F161,1,VLOOKUP($I$3,$J$285:$L$290,$L$284,))</f>
        <v>0</v>
      </c>
      <c r="H161" s="6"/>
      <c r="I161" s="398"/>
      <c r="J161" s="401"/>
      <c r="K161" s="409"/>
      <c r="L161" s="320"/>
      <c r="M161" s="278" t="s">
        <v>104</v>
      </c>
      <c r="N161" s="131"/>
      <c r="O161" s="294"/>
      <c r="P161" s="36"/>
      <c r="Q161" s="50"/>
      <c r="R161" s="155"/>
      <c r="S161" s="50"/>
      <c r="T161" s="50"/>
      <c r="U161" s="50"/>
      <c r="V161" s="155"/>
      <c r="W161" s="51"/>
      <c r="X161" s="214"/>
      <c r="Y161" s="152"/>
      <c r="Z161" s="124"/>
      <c r="AA161" s="124"/>
      <c r="AC161" s="32"/>
      <c r="AD161" s="32"/>
      <c r="AE161" s="32"/>
      <c r="AF161" s="32"/>
      <c r="AG161" s="32"/>
      <c r="AH161" s="32"/>
    </row>
    <row r="162" spans="1:34" s="9" customFormat="1" ht="29.25" hidden="1" customHeight="1" outlineLevel="1" x14ac:dyDescent="0.4">
      <c r="A162" s="9">
        <v>1</v>
      </c>
      <c r="B162" s="9">
        <v>1</v>
      </c>
      <c r="G162" s="9" cm="1">
        <f t="array" ref="G162">INDEX(A162:F162,1,VLOOKUP($I$3,$J$285:$L$290,$L$284,))</f>
        <v>0</v>
      </c>
      <c r="H162" s="6"/>
      <c r="I162" s="398"/>
      <c r="J162" s="401"/>
      <c r="K162" s="406"/>
      <c r="L162" s="375"/>
      <c r="M162" s="376"/>
      <c r="N162" s="131"/>
      <c r="O162" s="292"/>
      <c r="P162" s="36"/>
      <c r="Q162" s="49"/>
      <c r="R162" s="43"/>
      <c r="S162" s="50"/>
      <c r="T162" s="54"/>
      <c r="U162" s="50"/>
      <c r="V162" s="156"/>
      <c r="W162" s="51"/>
      <c r="X162" s="214"/>
      <c r="Y162" s="152"/>
      <c r="Z162" s="153"/>
      <c r="AA162" s="124"/>
      <c r="AC162" s="32"/>
      <c r="AD162" s="32"/>
      <c r="AE162" s="32"/>
      <c r="AF162" s="32"/>
      <c r="AG162" s="32"/>
      <c r="AH162" s="32"/>
    </row>
    <row r="163" spans="1:34" s="9" customFormat="1" ht="29.25" hidden="1" customHeight="1" outlineLevel="1" x14ac:dyDescent="0.4">
      <c r="A163" s="9">
        <v>1</v>
      </c>
      <c r="B163" s="9">
        <v>1</v>
      </c>
      <c r="G163" s="9" cm="1">
        <f t="array" ref="G163">INDEX(A163:F163,1,VLOOKUP($I$3,$J$285:$L$290,$L$284,))</f>
        <v>0</v>
      </c>
      <c r="H163" s="6"/>
      <c r="I163" s="398"/>
      <c r="J163" s="401"/>
      <c r="K163" s="405" t="s">
        <v>116</v>
      </c>
      <c r="L163" s="316"/>
      <c r="M163" s="282" t="s">
        <v>240</v>
      </c>
      <c r="N163" s="131"/>
      <c r="O163" s="295"/>
      <c r="P163" s="157"/>
      <c r="Q163" s="158"/>
      <c r="R163" s="50"/>
      <c r="S163" s="50"/>
      <c r="T163" s="50"/>
      <c r="U163" s="50"/>
      <c r="V163" s="50"/>
      <c r="W163" s="51"/>
      <c r="X163" s="214"/>
      <c r="Y163" s="152"/>
      <c r="Z163" s="124"/>
      <c r="AA163" s="124"/>
      <c r="AC163" s="32"/>
      <c r="AD163" s="32"/>
      <c r="AE163" s="32"/>
      <c r="AF163" s="32"/>
      <c r="AG163" s="32"/>
      <c r="AH163" s="32"/>
    </row>
    <row r="164" spans="1:34" s="9" customFormat="1" ht="29.25" hidden="1" customHeight="1" outlineLevel="1" x14ac:dyDescent="0.4">
      <c r="A164" s="9">
        <v>1</v>
      </c>
      <c r="B164" s="9">
        <v>1</v>
      </c>
      <c r="G164" s="9" cm="1">
        <f t="array" ref="G164">INDEX(A164:F164,1,VLOOKUP($I$3,$J$285:$L$290,$L$284,))</f>
        <v>0</v>
      </c>
      <c r="H164" s="6"/>
      <c r="I164" s="398"/>
      <c r="J164" s="401"/>
      <c r="K164" s="406"/>
      <c r="L164" s="268"/>
      <c r="M164" s="277" t="s">
        <v>115</v>
      </c>
      <c r="N164" s="131"/>
      <c r="O164" s="294"/>
      <c r="P164" s="157"/>
      <c r="Q164" s="158"/>
      <c r="R164" s="50"/>
      <c r="S164" s="50"/>
      <c r="T164" s="50"/>
      <c r="U164" s="50"/>
      <c r="V164" s="50"/>
      <c r="W164" s="51"/>
      <c r="X164" s="214"/>
      <c r="Y164" s="152"/>
      <c r="Z164" s="124"/>
      <c r="AA164" s="124"/>
      <c r="AC164" s="32"/>
      <c r="AD164" s="32"/>
      <c r="AE164" s="32"/>
      <c r="AF164" s="32"/>
      <c r="AG164" s="32"/>
      <c r="AH164" s="32"/>
    </row>
    <row r="165" spans="1:34" s="9" customFormat="1" ht="29.25" hidden="1" customHeight="1" outlineLevel="1" x14ac:dyDescent="0.4">
      <c r="A165" s="9">
        <v>1</v>
      </c>
      <c r="B165" s="9">
        <v>1</v>
      </c>
      <c r="G165" s="9" cm="1">
        <f t="array" ref="G165">INDEX(A165:F165,1,VLOOKUP($I$3,$J$285:$L$290,$L$284,))</f>
        <v>0</v>
      </c>
      <c r="H165" s="6"/>
      <c r="I165" s="398"/>
      <c r="J165" s="401"/>
      <c r="K165" s="405" t="s">
        <v>26</v>
      </c>
      <c r="L165" s="164"/>
      <c r="M165" s="280" t="s">
        <v>3</v>
      </c>
      <c r="N165" s="131"/>
      <c r="O165" s="294"/>
      <c r="P165" s="330"/>
      <c r="Q165" s="49"/>
      <c r="R165" s="44"/>
      <c r="S165" s="50"/>
      <c r="T165" s="50"/>
      <c r="U165" s="50"/>
      <c r="V165" s="50"/>
      <c r="W165" s="51"/>
      <c r="X165" s="214"/>
      <c r="Y165" s="152"/>
      <c r="Z165" s="124"/>
      <c r="AA165" s="124"/>
      <c r="AC165" s="32"/>
      <c r="AD165" s="32"/>
      <c r="AE165" s="32"/>
      <c r="AF165" s="32"/>
      <c r="AG165" s="32"/>
      <c r="AH165" s="32"/>
    </row>
    <row r="166" spans="1:34" s="9" customFormat="1" ht="29.25" hidden="1" customHeight="1" outlineLevel="1" x14ac:dyDescent="0.4">
      <c r="A166" s="9">
        <v>1</v>
      </c>
      <c r="B166" s="9">
        <v>1</v>
      </c>
      <c r="G166" s="9" cm="1">
        <f t="array" ref="G166">INDEX(A166:F166,1,VLOOKUP($I$3,$J$285:$L$290,$L$284,))</f>
        <v>0</v>
      </c>
      <c r="H166" s="6"/>
      <c r="I166" s="398"/>
      <c r="J166" s="401"/>
      <c r="K166" s="409"/>
      <c r="L166" s="320"/>
      <c r="M166" s="280" t="s">
        <v>107</v>
      </c>
      <c r="N166" s="131"/>
      <c r="O166" s="294"/>
      <c r="P166" s="330"/>
      <c r="Q166" s="49"/>
      <c r="R166" s="44"/>
      <c r="S166" s="50"/>
      <c r="T166" s="50"/>
      <c r="U166" s="50"/>
      <c r="V166" s="50"/>
      <c r="W166" s="51"/>
      <c r="X166" s="214"/>
      <c r="Y166" s="152"/>
      <c r="Z166" s="124"/>
      <c r="AA166" s="124"/>
      <c r="AC166" s="32"/>
      <c r="AD166" s="32"/>
      <c r="AE166" s="32"/>
      <c r="AF166" s="32"/>
      <c r="AG166" s="32"/>
      <c r="AH166" s="32"/>
    </row>
    <row r="167" spans="1:34" s="9" customFormat="1" ht="29.25" hidden="1" customHeight="1" outlineLevel="1" x14ac:dyDescent="0.4">
      <c r="A167" s="9">
        <v>1</v>
      </c>
      <c r="B167" s="9">
        <v>1</v>
      </c>
      <c r="G167" s="9" cm="1">
        <f t="array" ref="G167">INDEX(A167:F167,1,VLOOKUP($I$3,$J$285:$L$290,$L$284,))</f>
        <v>0</v>
      </c>
      <c r="H167" s="6"/>
      <c r="I167" s="398"/>
      <c r="J167" s="401"/>
      <c r="K167" s="406"/>
      <c r="L167" s="377"/>
      <c r="M167" s="377"/>
      <c r="N167" s="131"/>
      <c r="O167" s="293"/>
      <c r="P167" s="38">
        <v>20</v>
      </c>
      <c r="Q167" s="119" t="str">
        <f>IF(SUM($N165:$N167)=0,"",IF($L167&gt;=$P167,1,"-"))</f>
        <v/>
      </c>
      <c r="R167" s="39"/>
      <c r="S167" s="50"/>
      <c r="T167" s="50"/>
      <c r="U167" s="50"/>
      <c r="V167" s="50"/>
      <c r="W167" s="50"/>
      <c r="X167" s="215" t="str">
        <f>IF($N166="","",IF($L166=1,IF($Q167=1,"適","不適"),"-"))</f>
        <v/>
      </c>
      <c r="Y167" s="152"/>
      <c r="Z167" s="124"/>
      <c r="AA167" s="124"/>
      <c r="AC167" s="32"/>
      <c r="AD167" s="32"/>
      <c r="AE167" s="32"/>
      <c r="AF167" s="32"/>
      <c r="AG167" s="32"/>
      <c r="AH167" s="32"/>
    </row>
    <row r="168" spans="1:34" s="9" customFormat="1" ht="28.5" hidden="1" customHeight="1" outlineLevel="1" x14ac:dyDescent="0.4">
      <c r="A168" s="9">
        <v>1</v>
      </c>
      <c r="B168" s="9">
        <v>1</v>
      </c>
      <c r="G168" s="9" cm="1">
        <f t="array" ref="G168">INDEX(A168:F168,1,VLOOKUP($I$3,$J$285:$L$290,$L$284,))</f>
        <v>0</v>
      </c>
      <c r="H168" s="6"/>
      <c r="I168" s="398"/>
      <c r="J168" s="401"/>
      <c r="K168" s="405" t="s">
        <v>198</v>
      </c>
      <c r="L168" s="391"/>
      <c r="M168" s="392"/>
      <c r="N168" s="130"/>
      <c r="O168" s="293"/>
      <c r="P168" s="40" t="s">
        <v>43</v>
      </c>
      <c r="Q168" s="132"/>
      <c r="R168" s="39"/>
      <c r="S168" s="50"/>
      <c r="T168" s="50"/>
      <c r="U168" s="50"/>
      <c r="V168" s="50"/>
      <c r="W168" s="50"/>
      <c r="X168" s="215" t="str">
        <f>IF($N168="","",IF($Q168=1,"適","不適"))</f>
        <v/>
      </c>
      <c r="Y168" s="152"/>
      <c r="Z168" s="124"/>
      <c r="AA168" s="124"/>
      <c r="AC168" s="32"/>
      <c r="AD168" s="32"/>
      <c r="AE168" s="32"/>
      <c r="AF168" s="32"/>
      <c r="AG168" s="32"/>
      <c r="AH168" s="32"/>
    </row>
    <row r="169" spans="1:34" s="9" customFormat="1" ht="28.5" hidden="1" customHeight="1" outlineLevel="1" x14ac:dyDescent="0.4">
      <c r="A169" s="9">
        <v>1</v>
      </c>
      <c r="B169" s="9">
        <v>1</v>
      </c>
      <c r="G169" s="9" cm="1">
        <f t="array" ref="G169">INDEX(A169:F169,1,VLOOKUP($I$3,$J$285:$L$290,$L$284,))</f>
        <v>0</v>
      </c>
      <c r="H169" s="6"/>
      <c r="I169" s="398"/>
      <c r="J169" s="401"/>
      <c r="K169" s="409"/>
      <c r="L169" s="384"/>
      <c r="M169" s="385"/>
      <c r="N169" s="130"/>
      <c r="O169" s="292"/>
      <c r="P169" s="45"/>
      <c r="Q169" s="76"/>
      <c r="R169" s="44"/>
      <c r="S169" s="50"/>
      <c r="T169" s="50"/>
      <c r="U169" s="50"/>
      <c r="V169" s="50"/>
      <c r="W169" s="50"/>
      <c r="X169" s="216"/>
      <c r="Y169" s="152"/>
      <c r="Z169" s="124"/>
      <c r="AA169" s="124"/>
      <c r="AC169" s="32"/>
      <c r="AD169" s="32"/>
      <c r="AE169" s="32"/>
      <c r="AF169" s="32"/>
      <c r="AG169" s="32"/>
      <c r="AH169" s="32"/>
    </row>
    <row r="170" spans="1:34" s="9" customFormat="1" ht="28.5" hidden="1" customHeight="1" outlineLevel="1" x14ac:dyDescent="0.4">
      <c r="A170" s="9">
        <v>1</v>
      </c>
      <c r="B170" s="9">
        <v>1</v>
      </c>
      <c r="G170" s="9" cm="1">
        <f t="array" ref="G170">INDEX(A170:F170,1,VLOOKUP($I$3,$J$285:$L$290,$L$284,))</f>
        <v>0</v>
      </c>
      <c r="H170" s="6"/>
      <c r="I170" s="398"/>
      <c r="J170" s="401"/>
      <c r="K170" s="406"/>
      <c r="L170" s="384"/>
      <c r="M170" s="385"/>
      <c r="N170" s="130"/>
      <c r="O170" s="292"/>
      <c r="P170" s="45"/>
      <c r="Q170" s="76"/>
      <c r="R170" s="44"/>
      <c r="S170" s="50"/>
      <c r="T170" s="50"/>
      <c r="U170" s="50"/>
      <c r="V170" s="50"/>
      <c r="W170" s="50"/>
      <c r="X170" s="216"/>
      <c r="Y170" s="152"/>
      <c r="Z170" s="124"/>
      <c r="AA170" s="124"/>
      <c r="AC170" s="32"/>
      <c r="AD170" s="32"/>
      <c r="AE170" s="32"/>
      <c r="AF170" s="32"/>
      <c r="AG170" s="32"/>
      <c r="AH170" s="32"/>
    </row>
    <row r="171" spans="1:34" s="9" customFormat="1" ht="29.25" hidden="1" customHeight="1" outlineLevel="1" x14ac:dyDescent="0.4">
      <c r="A171" s="9">
        <v>1</v>
      </c>
      <c r="B171" s="9">
        <v>1</v>
      </c>
      <c r="G171" s="9" cm="1">
        <f t="array" ref="G171">INDEX(A171:F171,1,VLOOKUP($I$3,$J$285:$L$290,$L$284,))</f>
        <v>0</v>
      </c>
      <c r="H171" s="6"/>
      <c r="I171" s="398"/>
      <c r="J171" s="401"/>
      <c r="K171" s="405" t="s">
        <v>69</v>
      </c>
      <c r="L171" s="165"/>
      <c r="M171" s="276" t="s">
        <v>70</v>
      </c>
      <c r="N171" s="130"/>
      <c r="O171" s="292"/>
      <c r="P171" s="45"/>
      <c r="Q171" s="76"/>
      <c r="R171" s="44"/>
      <c r="S171" s="50"/>
      <c r="T171" s="50"/>
      <c r="U171" s="50"/>
      <c r="V171" s="50"/>
      <c r="W171" s="50"/>
      <c r="X171" s="216"/>
      <c r="Y171" s="152"/>
      <c r="Z171" s="124"/>
      <c r="AA171" s="124"/>
      <c r="AC171" s="32"/>
      <c r="AD171" s="32"/>
      <c r="AE171" s="32"/>
      <c r="AF171" s="32"/>
      <c r="AG171" s="32"/>
      <c r="AH171" s="32"/>
    </row>
    <row r="172" spans="1:34" s="9" customFormat="1" ht="29.25" hidden="1" customHeight="1" outlineLevel="1" x14ac:dyDescent="0.4">
      <c r="A172" s="9">
        <v>1</v>
      </c>
      <c r="B172" s="9">
        <v>1</v>
      </c>
      <c r="G172" s="9" cm="1">
        <f t="array" ref="G172">INDEX(A172:F172,1,VLOOKUP($I$3,$J$285:$L$290,$L$284,))</f>
        <v>0</v>
      </c>
      <c r="H172" s="6"/>
      <c r="I172" s="398"/>
      <c r="J172" s="401"/>
      <c r="K172" s="406"/>
      <c r="L172" s="165"/>
      <c r="M172" s="276" t="s">
        <v>199</v>
      </c>
      <c r="N172" s="130"/>
      <c r="O172" s="292"/>
      <c r="P172" s="45"/>
      <c r="Q172" s="76"/>
      <c r="R172" s="44"/>
      <c r="S172" s="50"/>
      <c r="T172" s="50"/>
      <c r="U172" s="50"/>
      <c r="V172" s="50"/>
      <c r="W172" s="50"/>
      <c r="X172" s="216"/>
      <c r="Y172" s="152"/>
      <c r="Z172" s="124"/>
      <c r="AA172" s="124"/>
      <c r="AC172" s="32"/>
      <c r="AD172" s="32"/>
      <c r="AE172" s="32"/>
      <c r="AF172" s="32"/>
      <c r="AG172" s="32"/>
      <c r="AH172" s="32"/>
    </row>
    <row r="173" spans="1:34" s="9" customFormat="1" ht="29.25" hidden="1" customHeight="1" outlineLevel="1" x14ac:dyDescent="0.4">
      <c r="A173" s="9">
        <v>1</v>
      </c>
      <c r="B173" s="9">
        <v>1</v>
      </c>
      <c r="G173" s="9" cm="1">
        <f t="array" ref="G173">INDEX(A173:F173,1,VLOOKUP($I$3,$J$285:$L$290,$L$284,))</f>
        <v>0</v>
      </c>
      <c r="H173" s="6"/>
      <c r="I173" s="398"/>
      <c r="J173" s="402"/>
      <c r="K173" s="318" t="s">
        <v>71</v>
      </c>
      <c r="L173" s="165"/>
      <c r="M173" s="276" t="s">
        <v>217</v>
      </c>
      <c r="N173" s="130"/>
      <c r="O173" s="292"/>
      <c r="P173" s="45"/>
      <c r="Q173" s="76"/>
      <c r="R173" s="44"/>
      <c r="S173" s="50"/>
      <c r="T173" s="50"/>
      <c r="U173" s="50"/>
      <c r="V173" s="50"/>
      <c r="W173" s="50"/>
      <c r="X173" s="216"/>
      <c r="Y173" s="152"/>
      <c r="Z173" s="124"/>
      <c r="AA173" s="124"/>
      <c r="AC173" s="32"/>
      <c r="AD173" s="32"/>
      <c r="AE173" s="32"/>
      <c r="AF173" s="32"/>
      <c r="AG173" s="32"/>
      <c r="AH173" s="32"/>
    </row>
    <row r="174" spans="1:34" s="9" customFormat="1" ht="3.75" hidden="1" customHeight="1" outlineLevel="1" x14ac:dyDescent="0.4">
      <c r="A174" s="9">
        <v>1</v>
      </c>
      <c r="B174" s="9">
        <v>1</v>
      </c>
      <c r="G174" s="9" cm="1">
        <f t="array" ref="G174">INDEX(A174:F174,1,VLOOKUP($I$3,$J$285:$L$290,$L$284,))</f>
        <v>0</v>
      </c>
      <c r="H174" s="125"/>
      <c r="I174" s="398"/>
      <c r="J174" s="126"/>
      <c r="K174" s="83"/>
      <c r="L174" s="67"/>
      <c r="M174" s="278"/>
      <c r="N174" s="97"/>
      <c r="O174" s="296"/>
      <c r="P174" s="98"/>
      <c r="Q174" s="76"/>
      <c r="R174" s="44"/>
      <c r="S174" s="50"/>
      <c r="T174" s="50"/>
      <c r="U174" s="50"/>
      <c r="V174" s="50"/>
      <c r="W174" s="50"/>
      <c r="X174" s="217"/>
      <c r="Y174" s="127"/>
      <c r="Z174" s="128"/>
      <c r="AA174" s="124"/>
      <c r="AC174" s="184"/>
      <c r="AD174" s="184"/>
      <c r="AE174" s="184"/>
      <c r="AF174" s="184"/>
      <c r="AG174" s="184"/>
      <c r="AH174" s="184"/>
    </row>
    <row r="175" spans="1:34" s="9" customFormat="1" ht="29.25" hidden="1" customHeight="1" outlineLevel="1" x14ac:dyDescent="0.4">
      <c r="A175" s="9">
        <v>1</v>
      </c>
      <c r="B175" s="9">
        <v>1</v>
      </c>
      <c r="G175" s="9" cm="1">
        <f t="array" ref="G175">INDEX(A175:F175,1,VLOOKUP($I$3,$J$285:$L$290,$L$284,))</f>
        <v>0</v>
      </c>
      <c r="H175" s="6"/>
      <c r="I175" s="398"/>
      <c r="J175" s="400" t="s">
        <v>194</v>
      </c>
      <c r="K175" s="12" t="s">
        <v>1</v>
      </c>
      <c r="L175" s="384"/>
      <c r="M175" s="385"/>
      <c r="N175" s="130"/>
      <c r="O175" s="292"/>
      <c r="P175" s="330"/>
      <c r="Q175" s="49"/>
      <c r="R175" s="44"/>
      <c r="S175" s="50"/>
      <c r="T175" s="50"/>
      <c r="U175" s="50"/>
      <c r="V175" s="50"/>
      <c r="W175" s="50"/>
      <c r="X175" s="214"/>
      <c r="Y175" s="152"/>
      <c r="Z175" s="124"/>
      <c r="AA175" s="124"/>
      <c r="AC175" s="32"/>
      <c r="AD175" s="32"/>
      <c r="AE175" s="32"/>
      <c r="AF175" s="32"/>
      <c r="AG175" s="32"/>
      <c r="AH175" s="32"/>
    </row>
    <row r="176" spans="1:34" s="9" customFormat="1" ht="29.25" hidden="1" customHeight="1" outlineLevel="1" x14ac:dyDescent="0.4">
      <c r="A176" s="9">
        <v>1</v>
      </c>
      <c r="B176" s="9">
        <v>1</v>
      </c>
      <c r="G176" s="9" cm="1">
        <f t="array" ref="G176">INDEX(A176:F176,1,VLOOKUP($I$3,$J$285:$L$290,$L$284,))</f>
        <v>0</v>
      </c>
      <c r="H176" s="6"/>
      <c r="I176" s="398"/>
      <c r="J176" s="401"/>
      <c r="K176" s="12" t="s">
        <v>2</v>
      </c>
      <c r="L176" s="384"/>
      <c r="M176" s="385"/>
      <c r="N176" s="130"/>
      <c r="O176" s="292"/>
      <c r="P176" s="330"/>
      <c r="Q176" s="49"/>
      <c r="R176" s="44"/>
      <c r="S176" s="50"/>
      <c r="T176" s="50"/>
      <c r="U176" s="50"/>
      <c r="V176" s="50"/>
      <c r="W176" s="50"/>
      <c r="X176" s="214"/>
      <c r="Y176" s="152"/>
      <c r="Z176" s="124"/>
      <c r="AA176" s="124"/>
      <c r="AC176" s="32"/>
      <c r="AD176" s="32"/>
      <c r="AE176" s="32"/>
      <c r="AF176" s="32"/>
      <c r="AG176" s="32"/>
      <c r="AH176" s="32"/>
    </row>
    <row r="177" spans="1:38" s="9" customFormat="1" ht="29.25" hidden="1" customHeight="1" outlineLevel="1" x14ac:dyDescent="0.4">
      <c r="A177" s="9">
        <v>1</v>
      </c>
      <c r="B177" s="9">
        <v>1</v>
      </c>
      <c r="G177" s="9" cm="1">
        <f t="array" ref="G177">INDEX(A177:F177,1,VLOOKUP($I$3,$J$285:$L$290,$L$284,))</f>
        <v>0</v>
      </c>
      <c r="H177" s="6"/>
      <c r="I177" s="398"/>
      <c r="J177" s="401"/>
      <c r="K177" s="12" t="s">
        <v>215</v>
      </c>
      <c r="L177" s="373"/>
      <c r="M177" s="374"/>
      <c r="N177" s="130"/>
      <c r="O177" s="293"/>
      <c r="P177" s="34">
        <f>DATE($M$3-$AK177+1,4,1)</f>
        <v>39904</v>
      </c>
      <c r="Q177" s="120" t="str">
        <f>IF($N177="","",IF($L177&gt;=$P177,1,"-"))</f>
        <v/>
      </c>
      <c r="R177" s="41"/>
      <c r="S177" s="55"/>
      <c r="T177" s="42"/>
      <c r="U177" s="55"/>
      <c r="V177" s="42"/>
      <c r="W177" s="55"/>
      <c r="X177" s="215" t="str">
        <f>IF($N177="","",IF($Q177=1,"適","不適"))</f>
        <v/>
      </c>
      <c r="Y177" s="152"/>
      <c r="Z177" s="124"/>
      <c r="AA177" s="124"/>
      <c r="AC177" s="32"/>
      <c r="AD177" s="32"/>
      <c r="AE177" s="32"/>
      <c r="AF177" s="32"/>
      <c r="AG177" s="32"/>
      <c r="AH177" s="32"/>
      <c r="AJ177" s="159" t="s">
        <v>162</v>
      </c>
      <c r="AK177" s="124">
        <f>AK$21</f>
        <v>16</v>
      </c>
      <c r="AL177" s="159" t="s">
        <v>144</v>
      </c>
    </row>
    <row r="178" spans="1:38" s="9" customFormat="1" ht="29.25" hidden="1" customHeight="1" outlineLevel="1" x14ac:dyDescent="0.4">
      <c r="A178" s="9">
        <v>1</v>
      </c>
      <c r="B178" s="9">
        <v>1</v>
      </c>
      <c r="G178" s="9" cm="1">
        <f t="array" ref="G178">INDEX(A178:F178,1,VLOOKUP($I$3,$J$285:$L$290,$L$284,))</f>
        <v>0</v>
      </c>
      <c r="H178" s="6"/>
      <c r="I178" s="398"/>
      <c r="J178" s="401"/>
      <c r="K178" s="405" t="s">
        <v>22</v>
      </c>
      <c r="L178" s="164"/>
      <c r="M178" s="280" t="s">
        <v>23</v>
      </c>
      <c r="N178" s="131"/>
      <c r="O178" s="294"/>
      <c r="P178" s="330"/>
      <c r="Q178" s="50"/>
      <c r="R178" s="55"/>
      <c r="S178" s="50"/>
      <c r="T178" s="50"/>
      <c r="U178" s="50"/>
      <c r="V178" s="55"/>
      <c r="W178" s="50"/>
      <c r="X178" s="214"/>
      <c r="Y178" s="152"/>
      <c r="Z178" s="124"/>
      <c r="AA178" s="124"/>
      <c r="AC178" s="32"/>
      <c r="AD178" s="32"/>
      <c r="AE178" s="32"/>
      <c r="AF178" s="32"/>
      <c r="AG178" s="32"/>
      <c r="AH178" s="32"/>
    </row>
    <row r="179" spans="1:38" s="9" customFormat="1" ht="29.25" hidden="1" customHeight="1" outlineLevel="1" x14ac:dyDescent="0.4">
      <c r="A179" s="9">
        <v>1</v>
      </c>
      <c r="B179" s="9">
        <v>1</v>
      </c>
      <c r="G179" s="9" cm="1">
        <f t="array" ref="G179">INDEX(A179:F179,1,VLOOKUP($I$3,$J$285:$L$290,$L$284,))</f>
        <v>0</v>
      </c>
      <c r="H179" s="6"/>
      <c r="I179" s="398"/>
      <c r="J179" s="401"/>
      <c r="K179" s="409"/>
      <c r="L179" s="164"/>
      <c r="M179" s="280" t="s">
        <v>24</v>
      </c>
      <c r="N179" s="131"/>
      <c r="O179" s="294"/>
      <c r="P179" s="330"/>
      <c r="Q179" s="50"/>
      <c r="R179" s="55"/>
      <c r="S179" s="50"/>
      <c r="T179" s="50"/>
      <c r="U179" s="50"/>
      <c r="V179" s="55"/>
      <c r="W179" s="50"/>
      <c r="X179" s="214"/>
      <c r="Y179" s="152"/>
      <c r="Z179" s="124"/>
      <c r="AA179" s="124"/>
      <c r="AC179" s="32"/>
      <c r="AD179" s="32"/>
      <c r="AE179" s="32"/>
      <c r="AF179" s="32"/>
      <c r="AG179" s="32"/>
      <c r="AH179" s="32"/>
    </row>
    <row r="180" spans="1:38" s="9" customFormat="1" ht="29.25" hidden="1" customHeight="1" outlineLevel="1" x14ac:dyDescent="0.4">
      <c r="A180" s="9">
        <v>1</v>
      </c>
      <c r="B180" s="9">
        <v>1</v>
      </c>
      <c r="G180" s="9" cm="1">
        <f t="array" ref="G180">INDEX(A180:F180,1,VLOOKUP($I$3,$J$285:$L$290,$L$284,))</f>
        <v>0</v>
      </c>
      <c r="H180" s="6"/>
      <c r="I180" s="398"/>
      <c r="J180" s="401"/>
      <c r="K180" s="409"/>
      <c r="L180" s="164"/>
      <c r="M180" s="280" t="s">
        <v>25</v>
      </c>
      <c r="N180" s="131"/>
      <c r="O180" s="294"/>
      <c r="P180" s="330"/>
      <c r="Q180" s="50"/>
      <c r="R180" s="55"/>
      <c r="S180" s="50"/>
      <c r="T180" s="50"/>
      <c r="U180" s="50"/>
      <c r="V180" s="55"/>
      <c r="W180" s="50"/>
      <c r="X180" s="214"/>
      <c r="Y180" s="152"/>
      <c r="Z180" s="124"/>
      <c r="AA180" s="124"/>
      <c r="AC180" s="32"/>
      <c r="AD180" s="32"/>
      <c r="AE180" s="32"/>
      <c r="AF180" s="32"/>
      <c r="AG180" s="32"/>
      <c r="AH180" s="32"/>
    </row>
    <row r="181" spans="1:38" s="9" customFormat="1" ht="29.25" hidden="1" customHeight="1" outlineLevel="1" x14ac:dyDescent="0.4">
      <c r="A181" s="9">
        <v>1</v>
      </c>
      <c r="B181" s="9">
        <v>1</v>
      </c>
      <c r="G181" s="9" cm="1">
        <f t="array" ref="G181">INDEX(A181:F181,1,VLOOKUP($I$3,$J$285:$L$290,$L$284,))</f>
        <v>0</v>
      </c>
      <c r="H181" s="6"/>
      <c r="I181" s="398"/>
      <c r="J181" s="401"/>
      <c r="K181" s="409"/>
      <c r="L181" s="202"/>
      <c r="M181" s="324" t="s">
        <v>106</v>
      </c>
      <c r="N181" s="131"/>
      <c r="O181" s="294"/>
      <c r="P181" s="330"/>
      <c r="Q181" s="50"/>
      <c r="R181" s="55"/>
      <c r="S181" s="50"/>
      <c r="T181" s="50"/>
      <c r="U181" s="50"/>
      <c r="V181" s="55"/>
      <c r="W181" s="50"/>
      <c r="X181" s="214"/>
      <c r="Y181" s="152"/>
      <c r="Z181" s="124"/>
      <c r="AA181" s="124"/>
      <c r="AC181" s="32"/>
      <c r="AD181" s="32"/>
      <c r="AE181" s="32"/>
      <c r="AF181" s="32"/>
      <c r="AG181" s="32"/>
      <c r="AH181" s="32"/>
    </row>
    <row r="182" spans="1:38" s="9" customFormat="1" ht="29.25" hidden="1" customHeight="1" outlineLevel="1" x14ac:dyDescent="0.4">
      <c r="A182" s="9">
        <v>1</v>
      </c>
      <c r="B182" s="9">
        <v>1</v>
      </c>
      <c r="G182" s="9" cm="1">
        <f t="array" ref="G182">INDEX(A182:F182,1,VLOOKUP($I$3,$J$285:$L$290,$L$284,))</f>
        <v>0</v>
      </c>
      <c r="H182" s="6"/>
      <c r="I182" s="398"/>
      <c r="J182" s="401"/>
      <c r="K182" s="409"/>
      <c r="L182" s="395"/>
      <c r="M182" s="395"/>
      <c r="N182" s="131"/>
      <c r="O182" s="292"/>
      <c r="P182" s="36"/>
      <c r="Q182" s="50"/>
      <c r="R182" s="55"/>
      <c r="S182" s="50"/>
      <c r="T182" s="50"/>
      <c r="U182" s="50"/>
      <c r="V182" s="54"/>
      <c r="W182" s="50"/>
      <c r="X182" s="214"/>
      <c r="Y182" s="152"/>
      <c r="Z182" s="124"/>
      <c r="AA182" s="124"/>
      <c r="AC182" s="32"/>
      <c r="AD182" s="32"/>
      <c r="AE182" s="32"/>
      <c r="AF182" s="32"/>
      <c r="AG182" s="32"/>
      <c r="AH182" s="32"/>
    </row>
    <row r="183" spans="1:38" s="9" customFormat="1" ht="29.25" hidden="1" customHeight="1" outlineLevel="1" x14ac:dyDescent="0.4">
      <c r="A183" s="9">
        <v>1</v>
      </c>
      <c r="B183" s="9">
        <v>1</v>
      </c>
      <c r="G183" s="9" cm="1">
        <f t="array" ref="G183">INDEX(A183:F183,1,VLOOKUP($I$3,$J$285:$L$290,$L$284,))</f>
        <v>0</v>
      </c>
      <c r="H183" s="6"/>
      <c r="I183" s="398"/>
      <c r="J183" s="401"/>
      <c r="K183" s="409"/>
      <c r="L183" s="320"/>
      <c r="M183" s="281" t="s">
        <v>104</v>
      </c>
      <c r="N183" s="131"/>
      <c r="O183" s="294"/>
      <c r="P183" s="36"/>
      <c r="Q183" s="50"/>
      <c r="R183" s="55"/>
      <c r="S183" s="50"/>
      <c r="T183" s="50"/>
      <c r="U183" s="50"/>
      <c r="V183" s="55"/>
      <c r="W183" s="50"/>
      <c r="X183" s="214"/>
      <c r="Y183" s="152"/>
      <c r="Z183" s="124"/>
      <c r="AA183" s="124"/>
      <c r="AC183" s="32"/>
      <c r="AD183" s="32"/>
      <c r="AE183" s="32"/>
      <c r="AF183" s="32"/>
      <c r="AG183" s="32"/>
      <c r="AH183" s="32"/>
    </row>
    <row r="184" spans="1:38" s="9" customFormat="1" ht="29.25" hidden="1" customHeight="1" outlineLevel="1" x14ac:dyDescent="0.4">
      <c r="A184" s="9">
        <v>1</v>
      </c>
      <c r="B184" s="9">
        <v>1</v>
      </c>
      <c r="G184" s="9" cm="1">
        <f t="array" ref="G184">INDEX(A184:F184,1,VLOOKUP($I$3,$J$285:$L$290,$L$284,))</f>
        <v>0</v>
      </c>
      <c r="H184" s="6"/>
      <c r="I184" s="398"/>
      <c r="J184" s="401"/>
      <c r="K184" s="406"/>
      <c r="L184" s="375"/>
      <c r="M184" s="376"/>
      <c r="N184" s="131"/>
      <c r="O184" s="292"/>
      <c r="P184" s="36"/>
      <c r="Q184" s="49"/>
      <c r="R184" s="43"/>
      <c r="S184" s="50"/>
      <c r="T184" s="54"/>
      <c r="U184" s="50"/>
      <c r="V184" s="54"/>
      <c r="W184" s="50"/>
      <c r="X184" s="214"/>
      <c r="Y184" s="152"/>
      <c r="Z184" s="153"/>
      <c r="AA184" s="124"/>
      <c r="AC184" s="32"/>
      <c r="AD184" s="32"/>
      <c r="AE184" s="32"/>
      <c r="AF184" s="32"/>
      <c r="AG184" s="32"/>
      <c r="AH184" s="32"/>
    </row>
    <row r="185" spans="1:38" s="9" customFormat="1" ht="29.25" hidden="1" customHeight="1" outlineLevel="1" x14ac:dyDescent="0.4">
      <c r="A185" s="9">
        <v>1</v>
      </c>
      <c r="B185" s="9">
        <v>1</v>
      </c>
      <c r="G185" s="9" cm="1">
        <f t="array" ref="G185">INDEX(A185:F185,1,VLOOKUP($I$3,$J$285:$L$290,$L$284,))</f>
        <v>0</v>
      </c>
      <c r="H185" s="6"/>
      <c r="I185" s="398"/>
      <c r="J185" s="401"/>
      <c r="K185" s="405" t="s">
        <v>116</v>
      </c>
      <c r="L185" s="316"/>
      <c r="M185" s="282" t="s">
        <v>189</v>
      </c>
      <c r="N185" s="325"/>
      <c r="O185" s="292"/>
      <c r="P185" s="36"/>
      <c r="Q185" s="49"/>
      <c r="R185" s="43"/>
      <c r="S185" s="50"/>
      <c r="T185" s="54"/>
      <c r="U185" s="50"/>
      <c r="V185" s="54"/>
      <c r="W185" s="50"/>
      <c r="X185" s="214"/>
      <c r="Y185" s="152"/>
      <c r="Z185" s="153"/>
      <c r="AA185" s="124"/>
      <c r="AC185" s="32"/>
      <c r="AD185" s="32"/>
      <c r="AE185" s="32"/>
      <c r="AF185" s="32"/>
      <c r="AG185" s="32"/>
      <c r="AH185" s="32"/>
    </row>
    <row r="186" spans="1:38" s="9" customFormat="1" ht="29.25" hidden="1" customHeight="1" outlineLevel="1" x14ac:dyDescent="0.4">
      <c r="A186" s="9">
        <v>1</v>
      </c>
      <c r="B186" s="9">
        <v>1</v>
      </c>
      <c r="G186" s="9" cm="1">
        <f t="array" ref="G186">INDEX(A186:F186,1,VLOOKUP($I$3,$J$285:$L$290,$L$284,))</f>
        <v>0</v>
      </c>
      <c r="H186" s="6"/>
      <c r="I186" s="398"/>
      <c r="J186" s="401"/>
      <c r="K186" s="406"/>
      <c r="L186" s="268"/>
      <c r="M186" s="277" t="s">
        <v>115</v>
      </c>
      <c r="N186" s="325"/>
      <c r="O186" s="292"/>
      <c r="P186" s="36"/>
      <c r="Q186" s="49"/>
      <c r="R186" s="43"/>
      <c r="S186" s="50"/>
      <c r="T186" s="54"/>
      <c r="U186" s="50"/>
      <c r="V186" s="54"/>
      <c r="W186" s="50"/>
      <c r="X186" s="214"/>
      <c r="Y186" s="152"/>
      <c r="Z186" s="153"/>
      <c r="AA186" s="124"/>
      <c r="AC186" s="32"/>
      <c r="AD186" s="32"/>
      <c r="AE186" s="32"/>
      <c r="AF186" s="32"/>
      <c r="AG186" s="32"/>
      <c r="AH186" s="32"/>
    </row>
    <row r="187" spans="1:38" s="10" customFormat="1" ht="29.25" hidden="1" customHeight="1" outlineLevel="1" x14ac:dyDescent="0.4">
      <c r="A187" s="9">
        <v>1</v>
      </c>
      <c r="B187" s="9">
        <v>1</v>
      </c>
      <c r="C187" s="9"/>
      <c r="D187" s="9"/>
      <c r="E187" s="9"/>
      <c r="F187" s="9"/>
      <c r="G187" s="9" cm="1">
        <f t="array" ref="G187">INDEX(A187:F187,1,VLOOKUP($I$3,$J$285:$L$290,$L$284,))</f>
        <v>0</v>
      </c>
      <c r="H187" s="6"/>
      <c r="I187" s="398"/>
      <c r="J187" s="401"/>
      <c r="K187" s="405" t="s">
        <v>26</v>
      </c>
      <c r="L187" s="164"/>
      <c r="M187" s="280" t="s">
        <v>3</v>
      </c>
      <c r="N187" s="131"/>
      <c r="O187" s="294"/>
      <c r="P187" s="330"/>
      <c r="Q187" s="49"/>
      <c r="R187" s="44"/>
      <c r="S187" s="50"/>
      <c r="T187" s="50"/>
      <c r="U187" s="50"/>
      <c r="V187" s="50"/>
      <c r="W187" s="50"/>
      <c r="X187" s="214"/>
      <c r="Y187" s="152"/>
      <c r="Z187" s="124"/>
      <c r="AA187" s="124"/>
      <c r="AB187" s="9"/>
      <c r="AC187" s="28"/>
      <c r="AD187" s="28"/>
      <c r="AE187" s="28"/>
      <c r="AF187" s="28"/>
      <c r="AG187" s="28"/>
      <c r="AH187" s="28"/>
    </row>
    <row r="188" spans="1:38" s="10" customFormat="1" ht="29.25" hidden="1" customHeight="1" outlineLevel="1" x14ac:dyDescent="0.4">
      <c r="A188" s="9">
        <v>1</v>
      </c>
      <c r="B188" s="9">
        <v>1</v>
      </c>
      <c r="C188" s="9"/>
      <c r="D188" s="9"/>
      <c r="E188" s="9"/>
      <c r="F188" s="9"/>
      <c r="G188" s="9" cm="1">
        <f t="array" ref="G188">INDEX(A188:F188,1,VLOOKUP($I$3,$J$285:$L$290,$L$284,))</f>
        <v>0</v>
      </c>
      <c r="H188" s="6"/>
      <c r="I188" s="398"/>
      <c r="J188" s="401"/>
      <c r="K188" s="409"/>
      <c r="L188" s="323"/>
      <c r="M188" s="324" t="s">
        <v>108</v>
      </c>
      <c r="N188" s="131"/>
      <c r="O188" s="294"/>
      <c r="P188" s="330"/>
      <c r="Q188" s="49"/>
      <c r="R188" s="44"/>
      <c r="S188" s="50"/>
      <c r="T188" s="50"/>
      <c r="U188" s="50"/>
      <c r="V188" s="50"/>
      <c r="W188" s="50"/>
      <c r="X188" s="214"/>
      <c r="Y188" s="152"/>
      <c r="Z188" s="124"/>
      <c r="AA188" s="124"/>
      <c r="AB188" s="9"/>
      <c r="AC188" s="28"/>
      <c r="AD188" s="28"/>
      <c r="AE188" s="28"/>
      <c r="AF188" s="28"/>
      <c r="AG188" s="28"/>
      <c r="AH188" s="28"/>
    </row>
    <row r="189" spans="1:38" s="10" customFormat="1" ht="29.25" hidden="1" customHeight="1" outlineLevel="1" x14ac:dyDescent="0.4">
      <c r="A189" s="9">
        <v>1</v>
      </c>
      <c r="B189" s="9">
        <v>1</v>
      </c>
      <c r="C189" s="9"/>
      <c r="D189" s="9"/>
      <c r="E189" s="9"/>
      <c r="F189" s="9"/>
      <c r="G189" s="9" cm="1">
        <f t="array" ref="G189">INDEX(A189:F189,1,VLOOKUP($I$3,$J$285:$L$290,$L$284,))</f>
        <v>0</v>
      </c>
      <c r="H189" s="6"/>
      <c r="I189" s="398"/>
      <c r="J189" s="401"/>
      <c r="K189" s="406"/>
      <c r="L189" s="377"/>
      <c r="M189" s="377"/>
      <c r="N189" s="131"/>
      <c r="O189" s="292"/>
      <c r="P189" s="37">
        <v>20</v>
      </c>
      <c r="Q189" s="119" t="str">
        <f>IF(SUM($N187:$N189)=0,"",IF($L189&gt;=$P189,1,"-"))</f>
        <v/>
      </c>
      <c r="R189" s="44"/>
      <c r="S189" s="50"/>
      <c r="T189" s="50"/>
      <c r="U189" s="50"/>
      <c r="V189" s="50"/>
      <c r="W189" s="50"/>
      <c r="X189" s="215" t="str">
        <f>IF($N188="","",IF($L188=1,IF($Q189=1,"適","不適"),"-"))</f>
        <v/>
      </c>
      <c r="Y189" s="152"/>
      <c r="Z189" s="124"/>
      <c r="AA189" s="124"/>
      <c r="AB189" s="9"/>
      <c r="AC189" s="28"/>
      <c r="AD189" s="28"/>
      <c r="AE189" s="28"/>
      <c r="AF189" s="28"/>
      <c r="AG189" s="28"/>
      <c r="AH189" s="28"/>
    </row>
    <row r="190" spans="1:38" s="10" customFormat="1" ht="28.5" hidden="1" customHeight="1" outlineLevel="1" x14ac:dyDescent="0.4">
      <c r="A190" s="9">
        <v>1</v>
      </c>
      <c r="B190" s="9">
        <v>1</v>
      </c>
      <c r="C190" s="9"/>
      <c r="D190" s="9"/>
      <c r="E190" s="9"/>
      <c r="F190" s="9"/>
      <c r="G190" s="9" cm="1">
        <f t="array" ref="G190">INDEX(A190:F190,1,VLOOKUP($I$3,$J$285:$L$290,$L$284,))</f>
        <v>0</v>
      </c>
      <c r="H190" s="6"/>
      <c r="I190" s="398"/>
      <c r="J190" s="401"/>
      <c r="K190" s="405" t="s">
        <v>198</v>
      </c>
      <c r="L190" s="391"/>
      <c r="M190" s="392"/>
      <c r="N190" s="130"/>
      <c r="O190" s="292"/>
      <c r="P190" s="45" t="s">
        <v>43</v>
      </c>
      <c r="Q190" s="132"/>
      <c r="R190" s="44"/>
      <c r="S190" s="50"/>
      <c r="T190" s="50"/>
      <c r="U190" s="50"/>
      <c r="V190" s="50"/>
      <c r="W190" s="50"/>
      <c r="X190" s="215" t="str">
        <f>IF($N190="","",IF($Q190=1,"適","不適"))</f>
        <v/>
      </c>
      <c r="Y190" s="152"/>
      <c r="Z190" s="124"/>
      <c r="AA190" s="124"/>
      <c r="AB190" s="9"/>
      <c r="AC190" s="28"/>
      <c r="AD190" s="28"/>
      <c r="AE190" s="28"/>
      <c r="AF190" s="28"/>
      <c r="AG190" s="28"/>
      <c r="AH190" s="28"/>
    </row>
    <row r="191" spans="1:38" s="10" customFormat="1" ht="28.5" hidden="1" customHeight="1" outlineLevel="1" x14ac:dyDescent="0.4">
      <c r="A191" s="9">
        <v>1</v>
      </c>
      <c r="B191" s="9">
        <v>1</v>
      </c>
      <c r="C191" s="9"/>
      <c r="D191" s="9"/>
      <c r="E191" s="9"/>
      <c r="F191" s="9"/>
      <c r="G191" s="9" cm="1">
        <f t="array" ref="G191">INDEX(A191:F191,1,VLOOKUP($I$3,$J$285:$L$290,$L$284,))</f>
        <v>0</v>
      </c>
      <c r="H191" s="6"/>
      <c r="I191" s="398"/>
      <c r="J191" s="401"/>
      <c r="K191" s="409"/>
      <c r="L191" s="384"/>
      <c r="M191" s="385"/>
      <c r="N191" s="130"/>
      <c r="O191" s="292"/>
      <c r="P191" s="45"/>
      <c r="Q191" s="76"/>
      <c r="R191" s="44"/>
      <c r="S191" s="50"/>
      <c r="T191" s="50"/>
      <c r="U191" s="50"/>
      <c r="V191" s="50"/>
      <c r="W191" s="50"/>
      <c r="X191" s="216"/>
      <c r="Y191" s="152"/>
      <c r="Z191" s="124"/>
      <c r="AA191" s="124"/>
      <c r="AB191" s="9"/>
      <c r="AC191" s="28"/>
      <c r="AD191" s="28"/>
      <c r="AE191" s="28"/>
      <c r="AF191" s="28"/>
      <c r="AG191" s="28"/>
      <c r="AH191" s="28"/>
    </row>
    <row r="192" spans="1:38" s="10" customFormat="1" ht="28.5" hidden="1" customHeight="1" outlineLevel="1" x14ac:dyDescent="0.4">
      <c r="A192" s="9">
        <v>1</v>
      </c>
      <c r="B192" s="9">
        <v>1</v>
      </c>
      <c r="C192" s="9"/>
      <c r="D192" s="9"/>
      <c r="E192" s="9"/>
      <c r="F192" s="9"/>
      <c r="G192" s="9" cm="1">
        <f t="array" ref="G192">INDEX(A192:F192,1,VLOOKUP($I$3,$J$285:$L$290,$L$284,))</f>
        <v>0</v>
      </c>
      <c r="H192" s="6"/>
      <c r="I192" s="398"/>
      <c r="J192" s="401"/>
      <c r="K192" s="406"/>
      <c r="L192" s="384"/>
      <c r="M192" s="385"/>
      <c r="N192" s="130"/>
      <c r="O192" s="292"/>
      <c r="P192" s="45"/>
      <c r="Q192" s="76"/>
      <c r="R192" s="44"/>
      <c r="S192" s="50"/>
      <c r="T192" s="50"/>
      <c r="U192" s="50"/>
      <c r="V192" s="50"/>
      <c r="W192" s="50"/>
      <c r="X192" s="216"/>
      <c r="Y192" s="152"/>
      <c r="Z192" s="124"/>
      <c r="AA192" s="124"/>
      <c r="AB192" s="9"/>
      <c r="AC192" s="28"/>
      <c r="AD192" s="28"/>
      <c r="AE192" s="28"/>
      <c r="AF192" s="28"/>
      <c r="AG192" s="28"/>
      <c r="AH192" s="28"/>
    </row>
    <row r="193" spans="1:38" s="10" customFormat="1" ht="29.25" hidden="1" customHeight="1" outlineLevel="1" x14ac:dyDescent="0.4">
      <c r="A193" s="9">
        <v>1</v>
      </c>
      <c r="B193" s="9">
        <v>1</v>
      </c>
      <c r="C193" s="9"/>
      <c r="D193" s="9"/>
      <c r="E193" s="9"/>
      <c r="F193" s="9"/>
      <c r="G193" s="9" cm="1">
        <f t="array" ref="G193">INDEX(A193:F193,1,VLOOKUP($I$3,$J$285:$L$290,$L$284,))</f>
        <v>0</v>
      </c>
      <c r="H193" s="6"/>
      <c r="I193" s="398"/>
      <c r="J193" s="401"/>
      <c r="K193" s="405" t="s">
        <v>69</v>
      </c>
      <c r="L193" s="165"/>
      <c r="M193" s="276" t="s">
        <v>70</v>
      </c>
      <c r="N193" s="130"/>
      <c r="O193" s="292"/>
      <c r="P193" s="45"/>
      <c r="Q193" s="76"/>
      <c r="R193" s="44"/>
      <c r="S193" s="50"/>
      <c r="T193" s="50"/>
      <c r="U193" s="50"/>
      <c r="V193" s="50"/>
      <c r="W193" s="50"/>
      <c r="X193" s="216"/>
      <c r="Y193" s="152"/>
      <c r="Z193" s="124"/>
      <c r="AA193" s="124"/>
      <c r="AB193" s="9"/>
      <c r="AC193" s="28"/>
      <c r="AD193" s="28"/>
      <c r="AE193" s="28"/>
      <c r="AF193" s="28"/>
      <c r="AG193" s="28"/>
      <c r="AH193" s="28"/>
    </row>
    <row r="194" spans="1:38" s="10" customFormat="1" ht="29.25" hidden="1" customHeight="1" outlineLevel="1" x14ac:dyDescent="0.4">
      <c r="A194" s="9">
        <v>1</v>
      </c>
      <c r="B194" s="9">
        <v>1</v>
      </c>
      <c r="C194" s="9"/>
      <c r="D194" s="9"/>
      <c r="E194" s="9"/>
      <c r="F194" s="9"/>
      <c r="G194" s="9" cm="1">
        <f t="array" ref="G194">INDEX(A194:F194,1,VLOOKUP($I$3,$J$285:$L$290,$L$284,))</f>
        <v>0</v>
      </c>
      <c r="H194" s="6"/>
      <c r="I194" s="398"/>
      <c r="J194" s="401"/>
      <c r="K194" s="406"/>
      <c r="L194" s="165"/>
      <c r="M194" s="276" t="s">
        <v>199</v>
      </c>
      <c r="N194" s="130"/>
      <c r="O194" s="292"/>
      <c r="P194" s="45"/>
      <c r="Q194" s="76"/>
      <c r="R194" s="44"/>
      <c r="S194" s="50"/>
      <c r="T194" s="50"/>
      <c r="U194" s="50"/>
      <c r="V194" s="50"/>
      <c r="W194" s="50"/>
      <c r="X194" s="216"/>
      <c r="Y194" s="152"/>
      <c r="Z194" s="124"/>
      <c r="AA194" s="124"/>
      <c r="AB194" s="9"/>
      <c r="AC194" s="29"/>
      <c r="AD194" s="29"/>
      <c r="AE194" s="29"/>
      <c r="AF194" s="29"/>
      <c r="AG194" s="29"/>
      <c r="AH194" s="29"/>
    </row>
    <row r="195" spans="1:38" s="9" customFormat="1" ht="29.25" hidden="1" customHeight="1" outlineLevel="1" x14ac:dyDescent="0.4">
      <c r="A195" s="9">
        <v>1</v>
      </c>
      <c r="B195" s="9">
        <v>1</v>
      </c>
      <c r="G195" s="9" cm="1">
        <f t="array" ref="G195">INDEX(A195:F195,1,VLOOKUP($I$3,$J$285:$L$290,$L$284,))</f>
        <v>0</v>
      </c>
      <c r="H195" s="6"/>
      <c r="I195" s="398"/>
      <c r="J195" s="402"/>
      <c r="K195" s="318" t="s">
        <v>71</v>
      </c>
      <c r="L195" s="165"/>
      <c r="M195" s="276" t="s">
        <v>217</v>
      </c>
      <c r="N195" s="130"/>
      <c r="O195" s="292"/>
      <c r="P195" s="45"/>
      <c r="Q195" s="76"/>
      <c r="R195" s="44"/>
      <c r="S195" s="50"/>
      <c r="T195" s="50"/>
      <c r="U195" s="50"/>
      <c r="V195" s="50"/>
      <c r="W195" s="50"/>
      <c r="X195" s="216"/>
      <c r="Y195" s="152"/>
      <c r="Z195" s="124"/>
      <c r="AA195" s="124"/>
      <c r="AC195" s="32"/>
      <c r="AD195" s="32"/>
      <c r="AE195" s="32"/>
      <c r="AF195" s="32"/>
      <c r="AG195" s="32"/>
      <c r="AH195" s="32"/>
    </row>
    <row r="196" spans="1:38" s="10" customFormat="1" ht="3.75" hidden="1" customHeight="1" outlineLevel="1" x14ac:dyDescent="0.4">
      <c r="A196" s="9">
        <v>1</v>
      </c>
      <c r="B196" s="9">
        <v>1</v>
      </c>
      <c r="C196" s="9"/>
      <c r="D196" s="9"/>
      <c r="E196" s="9"/>
      <c r="F196" s="9"/>
      <c r="G196" s="9" cm="1">
        <f t="array" ref="G196">INDEX(A196:F196,1,VLOOKUP($I$3,$J$285:$L$290,$L$284,))</f>
        <v>0</v>
      </c>
      <c r="H196" s="6"/>
      <c r="I196" s="398"/>
      <c r="J196" s="148"/>
      <c r="K196" s="49"/>
      <c r="L196" s="67"/>
      <c r="M196" s="278"/>
      <c r="N196" s="97"/>
      <c r="O196" s="296"/>
      <c r="P196" s="98"/>
      <c r="Q196" s="76"/>
      <c r="R196" s="44"/>
      <c r="S196" s="50"/>
      <c r="T196" s="50"/>
      <c r="U196" s="50"/>
      <c r="V196" s="50"/>
      <c r="W196" s="50"/>
      <c r="X196" s="217"/>
      <c r="Y196" s="127"/>
      <c r="Z196" s="128"/>
      <c r="AA196" s="128"/>
      <c r="AB196" s="9"/>
      <c r="AC196" s="28"/>
      <c r="AD196" s="28"/>
      <c r="AE196" s="28"/>
      <c r="AF196" s="28"/>
      <c r="AG196" s="28"/>
      <c r="AH196" s="28"/>
    </row>
    <row r="197" spans="1:38" s="9" customFormat="1" ht="29.25" hidden="1" customHeight="1" outlineLevel="1" x14ac:dyDescent="0.4">
      <c r="A197" s="9">
        <v>1</v>
      </c>
      <c r="B197" s="9">
        <v>1</v>
      </c>
      <c r="G197" s="9" cm="1">
        <f t="array" ref="G197">INDEX(A197:F197,1,VLOOKUP($I$3,$J$285:$L$290,$L$284,))</f>
        <v>0</v>
      </c>
      <c r="H197" s="6"/>
      <c r="I197" s="398"/>
      <c r="J197" s="400" t="s">
        <v>195</v>
      </c>
      <c r="K197" s="12" t="s">
        <v>1</v>
      </c>
      <c r="L197" s="384"/>
      <c r="M197" s="385"/>
      <c r="N197" s="130"/>
      <c r="O197" s="292"/>
      <c r="P197" s="330"/>
      <c r="Q197" s="49"/>
      <c r="R197" s="44"/>
      <c r="S197" s="50"/>
      <c r="T197" s="50"/>
      <c r="U197" s="50"/>
      <c r="V197" s="50"/>
      <c r="W197" s="50"/>
      <c r="X197" s="214"/>
      <c r="Y197" s="152"/>
      <c r="Z197" s="124"/>
      <c r="AA197" s="124"/>
      <c r="AC197" s="32"/>
      <c r="AD197" s="32"/>
      <c r="AE197" s="32"/>
      <c r="AF197" s="32"/>
      <c r="AG197" s="32"/>
      <c r="AH197" s="32"/>
    </row>
    <row r="198" spans="1:38" s="9" customFormat="1" ht="29.25" hidden="1" customHeight="1" outlineLevel="1" x14ac:dyDescent="0.4">
      <c r="A198" s="9">
        <v>1</v>
      </c>
      <c r="B198" s="9">
        <v>1</v>
      </c>
      <c r="G198" s="9" cm="1">
        <f t="array" ref="G198">INDEX(A198:F198,1,VLOOKUP($I$3,$J$285:$L$290,$L$284,))</f>
        <v>0</v>
      </c>
      <c r="H198" s="6"/>
      <c r="I198" s="398"/>
      <c r="J198" s="401"/>
      <c r="K198" s="12" t="s">
        <v>2</v>
      </c>
      <c r="L198" s="384"/>
      <c r="M198" s="385"/>
      <c r="N198" s="130"/>
      <c r="O198" s="292"/>
      <c r="P198" s="330"/>
      <c r="Q198" s="49"/>
      <c r="R198" s="44"/>
      <c r="S198" s="50"/>
      <c r="T198" s="50"/>
      <c r="U198" s="50"/>
      <c r="V198" s="50"/>
      <c r="W198" s="50"/>
      <c r="X198" s="214"/>
      <c r="Y198" s="152"/>
      <c r="Z198" s="124"/>
      <c r="AA198" s="124"/>
      <c r="AC198" s="32"/>
      <c r="AD198" s="32"/>
      <c r="AE198" s="32"/>
      <c r="AF198" s="32"/>
      <c r="AG198" s="32"/>
      <c r="AH198" s="32"/>
    </row>
    <row r="199" spans="1:38" s="9" customFormat="1" ht="29.25" hidden="1" customHeight="1" outlineLevel="1" x14ac:dyDescent="0.4">
      <c r="A199" s="9">
        <v>1</v>
      </c>
      <c r="B199" s="9">
        <v>1</v>
      </c>
      <c r="G199" s="9" cm="1">
        <f t="array" ref="G199">INDEX(A199:F199,1,VLOOKUP($I$3,$J$285:$L$290,$L$284,))</f>
        <v>0</v>
      </c>
      <c r="H199" s="6"/>
      <c r="I199" s="398"/>
      <c r="J199" s="401"/>
      <c r="K199" s="12" t="s">
        <v>215</v>
      </c>
      <c r="L199" s="373"/>
      <c r="M199" s="374"/>
      <c r="N199" s="130"/>
      <c r="O199" s="293"/>
      <c r="P199" s="34">
        <f>DATE($M$3-$AK199+1,4,1)</f>
        <v>39904</v>
      </c>
      <c r="Q199" s="120" t="str">
        <f>IF($N199="","",IF($L199&gt;=$P199,1,"-"))</f>
        <v/>
      </c>
      <c r="R199" s="41"/>
      <c r="S199" s="55"/>
      <c r="T199" s="42"/>
      <c r="U199" s="55"/>
      <c r="V199" s="42"/>
      <c r="W199" s="55"/>
      <c r="X199" s="215" t="str">
        <f>IF($N199="","",IF($Q199=1,"適","不適"))</f>
        <v/>
      </c>
      <c r="Y199" s="152"/>
      <c r="Z199" s="124"/>
      <c r="AA199" s="124"/>
      <c r="AC199" s="32"/>
      <c r="AD199" s="32"/>
      <c r="AE199" s="32"/>
      <c r="AF199" s="32"/>
      <c r="AG199" s="32"/>
      <c r="AH199" s="32"/>
      <c r="AJ199" s="159" t="s">
        <v>162</v>
      </c>
      <c r="AK199" s="124">
        <f>AK$21</f>
        <v>16</v>
      </c>
      <c r="AL199" s="159" t="s">
        <v>144</v>
      </c>
    </row>
    <row r="200" spans="1:38" s="9" customFormat="1" ht="29.25" hidden="1" customHeight="1" outlineLevel="1" x14ac:dyDescent="0.4">
      <c r="A200" s="9">
        <v>1</v>
      </c>
      <c r="B200" s="9">
        <v>1</v>
      </c>
      <c r="G200" s="9" cm="1">
        <f t="array" ref="G200">INDEX(A200:F200,1,VLOOKUP($I$3,$J$285:$L$290,$L$284,))</f>
        <v>0</v>
      </c>
      <c r="H200" s="6"/>
      <c r="I200" s="398"/>
      <c r="J200" s="401"/>
      <c r="K200" s="405" t="s">
        <v>22</v>
      </c>
      <c r="L200" s="164"/>
      <c r="M200" s="280" t="s">
        <v>23</v>
      </c>
      <c r="N200" s="131"/>
      <c r="O200" s="294"/>
      <c r="P200" s="330"/>
      <c r="Q200" s="50"/>
      <c r="R200" s="55"/>
      <c r="S200" s="50"/>
      <c r="T200" s="50"/>
      <c r="U200" s="50"/>
      <c r="V200" s="55"/>
      <c r="W200" s="50"/>
      <c r="X200" s="214"/>
      <c r="Y200" s="152"/>
      <c r="Z200" s="124"/>
      <c r="AA200" s="124"/>
      <c r="AC200" s="32"/>
      <c r="AD200" s="32"/>
      <c r="AE200" s="32"/>
      <c r="AF200" s="32"/>
      <c r="AG200" s="32"/>
      <c r="AH200" s="32"/>
    </row>
    <row r="201" spans="1:38" s="9" customFormat="1" ht="29.25" hidden="1" customHeight="1" outlineLevel="1" x14ac:dyDescent="0.4">
      <c r="A201" s="9">
        <v>1</v>
      </c>
      <c r="B201" s="9">
        <v>1</v>
      </c>
      <c r="G201" s="9" cm="1">
        <f t="array" ref="G201">INDEX(A201:F201,1,VLOOKUP($I$3,$J$285:$L$290,$L$284,))</f>
        <v>0</v>
      </c>
      <c r="H201" s="6"/>
      <c r="I201" s="398"/>
      <c r="J201" s="401"/>
      <c r="K201" s="409"/>
      <c r="L201" s="164"/>
      <c r="M201" s="280" t="s">
        <v>24</v>
      </c>
      <c r="N201" s="131"/>
      <c r="O201" s="294"/>
      <c r="P201" s="330"/>
      <c r="Q201" s="50"/>
      <c r="R201" s="55"/>
      <c r="S201" s="50"/>
      <c r="T201" s="50"/>
      <c r="U201" s="50"/>
      <c r="V201" s="55"/>
      <c r="W201" s="50"/>
      <c r="X201" s="214"/>
      <c r="Y201" s="152"/>
      <c r="Z201" s="124"/>
      <c r="AA201" s="124"/>
      <c r="AC201" s="32"/>
      <c r="AD201" s="32"/>
      <c r="AE201" s="32"/>
      <c r="AF201" s="32"/>
      <c r="AG201" s="32"/>
      <c r="AH201" s="32"/>
    </row>
    <row r="202" spans="1:38" s="9" customFormat="1" ht="29.25" hidden="1" customHeight="1" outlineLevel="1" x14ac:dyDescent="0.4">
      <c r="A202" s="9">
        <v>1</v>
      </c>
      <c r="B202" s="9">
        <v>1</v>
      </c>
      <c r="G202" s="9" cm="1">
        <f t="array" ref="G202">INDEX(A202:F202,1,VLOOKUP($I$3,$J$285:$L$290,$L$284,))</f>
        <v>0</v>
      </c>
      <c r="H202" s="6"/>
      <c r="I202" s="398"/>
      <c r="J202" s="401"/>
      <c r="K202" s="409"/>
      <c r="L202" s="164"/>
      <c r="M202" s="280" t="s">
        <v>25</v>
      </c>
      <c r="N202" s="131"/>
      <c r="O202" s="294"/>
      <c r="P202" s="330"/>
      <c r="Q202" s="50"/>
      <c r="R202" s="55"/>
      <c r="S202" s="50"/>
      <c r="T202" s="50"/>
      <c r="U202" s="50"/>
      <c r="V202" s="55"/>
      <c r="W202" s="50"/>
      <c r="X202" s="214"/>
      <c r="Y202" s="152"/>
      <c r="Z202" s="124"/>
      <c r="AA202" s="124"/>
      <c r="AC202" s="32"/>
      <c r="AD202" s="32"/>
      <c r="AE202" s="32"/>
      <c r="AF202" s="32"/>
      <c r="AG202" s="32"/>
      <c r="AH202" s="32"/>
    </row>
    <row r="203" spans="1:38" s="9" customFormat="1" ht="29.25" hidden="1" customHeight="1" outlineLevel="1" x14ac:dyDescent="0.4">
      <c r="A203" s="9">
        <v>1</v>
      </c>
      <c r="B203" s="9">
        <v>1</v>
      </c>
      <c r="G203" s="9" cm="1">
        <f t="array" ref="G203">INDEX(A203:F203,1,VLOOKUP($I$3,$J$285:$L$290,$L$284,))</f>
        <v>0</v>
      </c>
      <c r="H203" s="6"/>
      <c r="I203" s="398"/>
      <c r="J203" s="401"/>
      <c r="K203" s="409"/>
      <c r="L203" s="202"/>
      <c r="M203" s="324" t="s">
        <v>106</v>
      </c>
      <c r="N203" s="131"/>
      <c r="O203" s="294"/>
      <c r="P203" s="330"/>
      <c r="Q203" s="50"/>
      <c r="R203" s="55"/>
      <c r="S203" s="50"/>
      <c r="T203" s="50"/>
      <c r="U203" s="50"/>
      <c r="V203" s="55"/>
      <c r="W203" s="50"/>
      <c r="X203" s="214"/>
      <c r="Y203" s="152"/>
      <c r="Z203" s="124"/>
      <c r="AA203" s="124"/>
      <c r="AC203" s="32"/>
      <c r="AD203" s="32"/>
      <c r="AE203" s="32"/>
      <c r="AF203" s="32"/>
      <c r="AG203" s="32"/>
      <c r="AH203" s="32"/>
    </row>
    <row r="204" spans="1:38" s="9" customFormat="1" ht="29.25" hidden="1" customHeight="1" outlineLevel="1" x14ac:dyDescent="0.4">
      <c r="A204" s="9">
        <v>1</v>
      </c>
      <c r="B204" s="9">
        <v>1</v>
      </c>
      <c r="G204" s="9" cm="1">
        <f t="array" ref="G204">INDEX(A204:F204,1,VLOOKUP($I$3,$J$285:$L$290,$L$284,))</f>
        <v>0</v>
      </c>
      <c r="H204" s="6"/>
      <c r="I204" s="398"/>
      <c r="J204" s="401"/>
      <c r="K204" s="409"/>
      <c r="L204" s="395"/>
      <c r="M204" s="395"/>
      <c r="N204" s="131"/>
      <c r="O204" s="292"/>
      <c r="P204" s="36"/>
      <c r="Q204" s="50"/>
      <c r="R204" s="55"/>
      <c r="S204" s="50"/>
      <c r="T204" s="50"/>
      <c r="U204" s="50"/>
      <c r="V204" s="54"/>
      <c r="W204" s="50"/>
      <c r="X204" s="214"/>
      <c r="Y204" s="152"/>
      <c r="Z204" s="124"/>
      <c r="AA204" s="124"/>
      <c r="AC204" s="32"/>
      <c r="AD204" s="32"/>
      <c r="AE204" s="32"/>
      <c r="AF204" s="32"/>
      <c r="AG204" s="32"/>
      <c r="AH204" s="32"/>
    </row>
    <row r="205" spans="1:38" s="9" customFormat="1" ht="29.25" hidden="1" customHeight="1" outlineLevel="1" x14ac:dyDescent="0.4">
      <c r="A205" s="9">
        <v>1</v>
      </c>
      <c r="B205" s="9">
        <v>1</v>
      </c>
      <c r="G205" s="9" cm="1">
        <f t="array" ref="G205">INDEX(A205:F205,1,VLOOKUP($I$3,$J$285:$L$290,$L$284,))</f>
        <v>0</v>
      </c>
      <c r="H205" s="6"/>
      <c r="I205" s="398"/>
      <c r="J205" s="401"/>
      <c r="K205" s="409"/>
      <c r="L205" s="320"/>
      <c r="M205" s="281" t="s">
        <v>104</v>
      </c>
      <c r="N205" s="131"/>
      <c r="O205" s="294"/>
      <c r="P205" s="36"/>
      <c r="Q205" s="50"/>
      <c r="R205" s="55"/>
      <c r="S205" s="50"/>
      <c r="T205" s="50"/>
      <c r="U205" s="50"/>
      <c r="V205" s="55"/>
      <c r="W205" s="50"/>
      <c r="X205" s="214"/>
      <c r="Y205" s="152"/>
      <c r="Z205" s="124"/>
      <c r="AA205" s="124"/>
      <c r="AC205" s="32"/>
      <c r="AD205" s="32"/>
      <c r="AE205" s="32"/>
      <c r="AF205" s="32"/>
      <c r="AG205" s="32"/>
      <c r="AH205" s="32"/>
    </row>
    <row r="206" spans="1:38" s="9" customFormat="1" ht="29.25" hidden="1" customHeight="1" outlineLevel="1" x14ac:dyDescent="0.4">
      <c r="A206" s="9">
        <v>1</v>
      </c>
      <c r="B206" s="9">
        <v>1</v>
      </c>
      <c r="G206" s="9" cm="1">
        <f t="array" ref="G206">INDEX(A206:F206,1,VLOOKUP($I$3,$J$285:$L$290,$L$284,))</f>
        <v>0</v>
      </c>
      <c r="H206" s="6"/>
      <c r="I206" s="398"/>
      <c r="J206" s="401"/>
      <c r="K206" s="406"/>
      <c r="L206" s="375"/>
      <c r="M206" s="376"/>
      <c r="N206" s="131"/>
      <c r="O206" s="292"/>
      <c r="P206" s="36"/>
      <c r="Q206" s="49"/>
      <c r="R206" s="43"/>
      <c r="S206" s="50"/>
      <c r="T206" s="54"/>
      <c r="U206" s="50"/>
      <c r="V206" s="54"/>
      <c r="W206" s="50"/>
      <c r="X206" s="214"/>
      <c r="Y206" s="152"/>
      <c r="Z206" s="153"/>
      <c r="AA206" s="124"/>
      <c r="AC206" s="32"/>
      <c r="AD206" s="32"/>
      <c r="AE206" s="32"/>
      <c r="AF206" s="32"/>
      <c r="AG206" s="32"/>
      <c r="AH206" s="32"/>
    </row>
    <row r="207" spans="1:38" s="9" customFormat="1" ht="29.25" hidden="1" customHeight="1" outlineLevel="1" x14ac:dyDescent="0.4">
      <c r="A207" s="9">
        <v>1</v>
      </c>
      <c r="B207" s="9">
        <v>1</v>
      </c>
      <c r="G207" s="9" cm="1">
        <f t="array" ref="G207">INDEX(A207:F207,1,VLOOKUP($I$3,$J$285:$L$290,$L$284,))</f>
        <v>0</v>
      </c>
      <c r="H207" s="6"/>
      <c r="I207" s="398"/>
      <c r="J207" s="401"/>
      <c r="K207" s="405" t="s">
        <v>116</v>
      </c>
      <c r="L207" s="316"/>
      <c r="M207" s="282" t="s">
        <v>240</v>
      </c>
      <c r="N207" s="325"/>
      <c r="O207" s="292"/>
      <c r="P207" s="36"/>
      <c r="Q207" s="49"/>
      <c r="R207" s="43"/>
      <c r="S207" s="50"/>
      <c r="T207" s="54"/>
      <c r="U207" s="50"/>
      <c r="V207" s="54"/>
      <c r="W207" s="50"/>
      <c r="X207" s="214"/>
      <c r="Y207" s="152"/>
      <c r="Z207" s="153"/>
      <c r="AA207" s="124"/>
      <c r="AC207" s="32"/>
      <c r="AD207" s="32"/>
      <c r="AE207" s="32"/>
      <c r="AF207" s="32"/>
      <c r="AG207" s="32"/>
      <c r="AH207" s="32"/>
    </row>
    <row r="208" spans="1:38" s="9" customFormat="1" ht="29.25" hidden="1" customHeight="1" outlineLevel="1" x14ac:dyDescent="0.4">
      <c r="A208" s="9">
        <v>1</v>
      </c>
      <c r="B208" s="9">
        <v>1</v>
      </c>
      <c r="G208" s="9" cm="1">
        <f t="array" ref="G208">INDEX(A208:F208,1,VLOOKUP($I$3,$J$285:$L$290,$L$284,))</f>
        <v>0</v>
      </c>
      <c r="H208" s="6"/>
      <c r="I208" s="398"/>
      <c r="J208" s="401"/>
      <c r="K208" s="406"/>
      <c r="L208" s="268"/>
      <c r="M208" s="277" t="s">
        <v>115</v>
      </c>
      <c r="N208" s="325"/>
      <c r="O208" s="292"/>
      <c r="P208" s="36"/>
      <c r="Q208" s="49"/>
      <c r="R208" s="43"/>
      <c r="S208" s="50"/>
      <c r="T208" s="54"/>
      <c r="U208" s="50"/>
      <c r="V208" s="54"/>
      <c r="W208" s="50"/>
      <c r="X208" s="214"/>
      <c r="Y208" s="152"/>
      <c r="Z208" s="153"/>
      <c r="AA208" s="124"/>
      <c r="AC208" s="32"/>
      <c r="AD208" s="32"/>
      <c r="AE208" s="32"/>
      <c r="AF208" s="32"/>
      <c r="AG208" s="32"/>
      <c r="AH208" s="32"/>
    </row>
    <row r="209" spans="1:37" s="10" customFormat="1" ht="29.25" hidden="1" customHeight="1" outlineLevel="1" x14ac:dyDescent="0.4">
      <c r="A209" s="9">
        <v>1</v>
      </c>
      <c r="B209" s="9">
        <v>1</v>
      </c>
      <c r="C209" s="9"/>
      <c r="D209" s="9"/>
      <c r="E209" s="9"/>
      <c r="F209" s="9"/>
      <c r="G209" s="9" cm="1">
        <f t="array" ref="G209">INDEX(A209:F209,1,VLOOKUP($I$3,$J$285:$L$290,$L$284,))</f>
        <v>0</v>
      </c>
      <c r="H209" s="6"/>
      <c r="I209" s="398"/>
      <c r="J209" s="401"/>
      <c r="K209" s="405" t="s">
        <v>26</v>
      </c>
      <c r="L209" s="164"/>
      <c r="M209" s="280" t="s">
        <v>3</v>
      </c>
      <c r="N209" s="131"/>
      <c r="O209" s="294"/>
      <c r="P209" s="330"/>
      <c r="Q209" s="49"/>
      <c r="R209" s="44"/>
      <c r="S209" s="50"/>
      <c r="T209" s="50"/>
      <c r="U209" s="50"/>
      <c r="V209" s="50"/>
      <c r="W209" s="50"/>
      <c r="X209" s="214"/>
      <c r="Y209" s="152"/>
      <c r="Z209" s="124"/>
      <c r="AA209" s="124"/>
      <c r="AB209" s="9"/>
      <c r="AC209" s="28"/>
      <c r="AD209" s="28"/>
      <c r="AE209" s="28"/>
      <c r="AF209" s="28"/>
      <c r="AG209" s="28"/>
      <c r="AH209" s="28"/>
    </row>
    <row r="210" spans="1:37" s="10" customFormat="1" ht="29.25" hidden="1" customHeight="1" outlineLevel="1" x14ac:dyDescent="0.4">
      <c r="A210" s="9">
        <v>1</v>
      </c>
      <c r="B210" s="9">
        <v>1</v>
      </c>
      <c r="C210" s="9"/>
      <c r="D210" s="9"/>
      <c r="E210" s="9"/>
      <c r="F210" s="9"/>
      <c r="G210" s="9" cm="1">
        <f t="array" ref="G210">INDEX(A210:F210,1,VLOOKUP($I$3,$J$285:$L$290,$L$284,))</f>
        <v>0</v>
      </c>
      <c r="H210" s="6"/>
      <c r="I210" s="398"/>
      <c r="J210" s="401"/>
      <c r="K210" s="409"/>
      <c r="L210" s="323"/>
      <c r="M210" s="324" t="s">
        <v>108</v>
      </c>
      <c r="N210" s="131"/>
      <c r="O210" s="294"/>
      <c r="P210" s="330"/>
      <c r="Q210" s="49"/>
      <c r="R210" s="44"/>
      <c r="S210" s="50"/>
      <c r="T210" s="50"/>
      <c r="U210" s="50"/>
      <c r="V210" s="50"/>
      <c r="W210" s="50"/>
      <c r="X210" s="214"/>
      <c r="Y210" s="152"/>
      <c r="Z210" s="124"/>
      <c r="AA210" s="124"/>
      <c r="AB210" s="9"/>
      <c r="AC210" s="28"/>
      <c r="AD210" s="28"/>
      <c r="AE210" s="28"/>
      <c r="AF210" s="28"/>
      <c r="AG210" s="28"/>
      <c r="AH210" s="28"/>
    </row>
    <row r="211" spans="1:37" s="10" customFormat="1" ht="29.25" hidden="1" customHeight="1" outlineLevel="1" x14ac:dyDescent="0.4">
      <c r="A211" s="9">
        <v>1</v>
      </c>
      <c r="B211" s="9">
        <v>1</v>
      </c>
      <c r="C211" s="9"/>
      <c r="D211" s="9"/>
      <c r="E211" s="9"/>
      <c r="F211" s="9"/>
      <c r="G211" s="9" cm="1">
        <f t="array" ref="G211">INDEX(A211:F211,1,VLOOKUP($I$3,$J$285:$L$290,$L$284,))</f>
        <v>0</v>
      </c>
      <c r="H211" s="6"/>
      <c r="I211" s="398"/>
      <c r="J211" s="401"/>
      <c r="K211" s="406"/>
      <c r="L211" s="377"/>
      <c r="M211" s="377"/>
      <c r="N211" s="131"/>
      <c r="O211" s="292"/>
      <c r="P211" s="37">
        <v>20</v>
      </c>
      <c r="Q211" s="119" t="str">
        <f>IF(SUM($N209:$N211)=0,"",IF($L211&gt;=$P211,1,"-"))</f>
        <v/>
      </c>
      <c r="R211" s="44"/>
      <c r="S211" s="50"/>
      <c r="T211" s="50"/>
      <c r="U211" s="50"/>
      <c r="V211" s="50"/>
      <c r="W211" s="50"/>
      <c r="X211" s="215" t="str">
        <f>IF($N210="","",IF($L210=1,IF($Q211=1,"適","不適"),"-"))</f>
        <v/>
      </c>
      <c r="Y211" s="152"/>
      <c r="Z211" s="124"/>
      <c r="AA211" s="124"/>
      <c r="AB211" s="9"/>
      <c r="AC211" s="28"/>
      <c r="AD211" s="28"/>
      <c r="AE211" s="28"/>
      <c r="AF211" s="28"/>
      <c r="AG211" s="28"/>
      <c r="AH211" s="28"/>
    </row>
    <row r="212" spans="1:37" s="10" customFormat="1" ht="28.5" hidden="1" customHeight="1" outlineLevel="1" x14ac:dyDescent="0.4">
      <c r="A212" s="9">
        <v>1</v>
      </c>
      <c r="B212" s="9">
        <v>1</v>
      </c>
      <c r="C212" s="9"/>
      <c r="D212" s="9"/>
      <c r="E212" s="9"/>
      <c r="F212" s="9"/>
      <c r="G212" s="9" cm="1">
        <f t="array" ref="G212">INDEX(A212:F212,1,VLOOKUP($I$3,$J$285:$L$290,$L$284,))</f>
        <v>0</v>
      </c>
      <c r="H212" s="6"/>
      <c r="I212" s="398"/>
      <c r="J212" s="401"/>
      <c r="K212" s="405" t="s">
        <v>198</v>
      </c>
      <c r="L212" s="391"/>
      <c r="M212" s="392"/>
      <c r="N212" s="130"/>
      <c r="O212" s="292"/>
      <c r="P212" s="45" t="s">
        <v>43</v>
      </c>
      <c r="Q212" s="132"/>
      <c r="R212" s="44"/>
      <c r="S212" s="50"/>
      <c r="T212" s="50"/>
      <c r="U212" s="50"/>
      <c r="V212" s="50"/>
      <c r="W212" s="50"/>
      <c r="X212" s="215" t="str">
        <f>IF($N212="","",IF($Q212=1,"適","不適"))</f>
        <v/>
      </c>
      <c r="Y212" s="152"/>
      <c r="Z212" s="124"/>
      <c r="AA212" s="124"/>
      <c r="AB212" s="9"/>
      <c r="AC212" s="28"/>
      <c r="AD212" s="28"/>
      <c r="AE212" s="28"/>
      <c r="AF212" s="28"/>
      <c r="AG212" s="28"/>
      <c r="AH212" s="28"/>
    </row>
    <row r="213" spans="1:37" s="10" customFormat="1" ht="28.5" hidden="1" customHeight="1" outlineLevel="1" x14ac:dyDescent="0.4">
      <c r="A213" s="9">
        <v>1</v>
      </c>
      <c r="B213" s="9">
        <v>1</v>
      </c>
      <c r="C213" s="9"/>
      <c r="D213" s="9"/>
      <c r="E213" s="9"/>
      <c r="F213" s="9"/>
      <c r="G213" s="9" cm="1">
        <f t="array" ref="G213">INDEX(A213:F213,1,VLOOKUP($I$3,$J$285:$L$290,$L$284,))</f>
        <v>0</v>
      </c>
      <c r="H213" s="6"/>
      <c r="I213" s="398"/>
      <c r="J213" s="401"/>
      <c r="K213" s="409"/>
      <c r="L213" s="384"/>
      <c r="M213" s="385"/>
      <c r="N213" s="130"/>
      <c r="O213" s="292"/>
      <c r="P213" s="45"/>
      <c r="Q213" s="76"/>
      <c r="R213" s="44"/>
      <c r="S213" s="50"/>
      <c r="T213" s="50"/>
      <c r="U213" s="50"/>
      <c r="V213" s="50"/>
      <c r="W213" s="50"/>
      <c r="X213" s="216"/>
      <c r="Y213" s="152"/>
      <c r="Z213" s="124"/>
      <c r="AA213" s="124"/>
      <c r="AB213" s="9"/>
      <c r="AC213" s="28"/>
      <c r="AD213" s="28"/>
      <c r="AE213" s="28"/>
      <c r="AF213" s="28"/>
      <c r="AG213" s="28"/>
      <c r="AH213" s="28"/>
    </row>
    <row r="214" spans="1:37" s="10" customFormat="1" ht="28.5" hidden="1" customHeight="1" outlineLevel="1" x14ac:dyDescent="0.4">
      <c r="A214" s="9">
        <v>1</v>
      </c>
      <c r="B214" s="9">
        <v>1</v>
      </c>
      <c r="C214" s="9"/>
      <c r="D214" s="9"/>
      <c r="E214" s="9"/>
      <c r="F214" s="9"/>
      <c r="G214" s="9" cm="1">
        <f t="array" ref="G214">INDEX(A214:F214,1,VLOOKUP($I$3,$J$285:$L$290,$L$284,))</f>
        <v>0</v>
      </c>
      <c r="H214" s="6"/>
      <c r="I214" s="398"/>
      <c r="J214" s="401"/>
      <c r="K214" s="406"/>
      <c r="L214" s="384"/>
      <c r="M214" s="385"/>
      <c r="N214" s="130"/>
      <c r="O214" s="292"/>
      <c r="P214" s="45"/>
      <c r="Q214" s="76"/>
      <c r="R214" s="44"/>
      <c r="S214" s="50"/>
      <c r="T214" s="50"/>
      <c r="U214" s="50"/>
      <c r="V214" s="50"/>
      <c r="W214" s="50"/>
      <c r="X214" s="216"/>
      <c r="Y214" s="152"/>
      <c r="Z214" s="124"/>
      <c r="AA214" s="124"/>
      <c r="AB214" s="9"/>
      <c r="AC214" s="28"/>
      <c r="AD214" s="28"/>
      <c r="AE214" s="28"/>
      <c r="AF214" s="28"/>
      <c r="AG214" s="28"/>
      <c r="AH214" s="28"/>
    </row>
    <row r="215" spans="1:37" s="10" customFormat="1" ht="29.25" hidden="1" customHeight="1" outlineLevel="1" x14ac:dyDescent="0.4">
      <c r="A215" s="9">
        <v>1</v>
      </c>
      <c r="B215" s="9">
        <v>1</v>
      </c>
      <c r="C215" s="9"/>
      <c r="D215" s="9"/>
      <c r="E215" s="9"/>
      <c r="F215" s="9"/>
      <c r="G215" s="9" cm="1">
        <f t="array" ref="G215">INDEX(A215:F215,1,VLOOKUP($I$3,$J$285:$L$290,$L$284,))</f>
        <v>0</v>
      </c>
      <c r="H215" s="6"/>
      <c r="I215" s="398"/>
      <c r="J215" s="401"/>
      <c r="K215" s="405" t="s">
        <v>69</v>
      </c>
      <c r="L215" s="165"/>
      <c r="M215" s="276" t="s">
        <v>70</v>
      </c>
      <c r="N215" s="130"/>
      <c r="O215" s="292"/>
      <c r="P215" s="45"/>
      <c r="Q215" s="76"/>
      <c r="R215" s="44"/>
      <c r="S215" s="50"/>
      <c r="T215" s="50"/>
      <c r="U215" s="50"/>
      <c r="V215" s="50"/>
      <c r="W215" s="50"/>
      <c r="X215" s="216"/>
      <c r="Y215" s="152"/>
      <c r="Z215" s="124"/>
      <c r="AA215" s="124"/>
      <c r="AB215" s="9"/>
      <c r="AC215" s="28"/>
      <c r="AD215" s="28"/>
      <c r="AE215" s="28"/>
      <c r="AF215" s="28"/>
      <c r="AG215" s="28"/>
      <c r="AH215" s="28"/>
    </row>
    <row r="216" spans="1:37" s="10" customFormat="1" ht="29.25" hidden="1" customHeight="1" outlineLevel="1" x14ac:dyDescent="0.4">
      <c r="A216" s="9">
        <v>1</v>
      </c>
      <c r="B216" s="9">
        <v>1</v>
      </c>
      <c r="C216" s="9"/>
      <c r="D216" s="9"/>
      <c r="E216" s="9"/>
      <c r="F216" s="9"/>
      <c r="G216" s="9" cm="1">
        <f t="array" ref="G216">INDEX(A216:F216,1,VLOOKUP($I$3,$J$285:$L$290,$L$284,))</f>
        <v>0</v>
      </c>
      <c r="H216" s="6"/>
      <c r="I216" s="398"/>
      <c r="J216" s="401"/>
      <c r="K216" s="406"/>
      <c r="L216" s="165"/>
      <c r="M216" s="276" t="s">
        <v>199</v>
      </c>
      <c r="N216" s="130"/>
      <c r="O216" s="292"/>
      <c r="P216" s="45"/>
      <c r="Q216" s="76"/>
      <c r="R216" s="44"/>
      <c r="S216" s="50"/>
      <c r="T216" s="50"/>
      <c r="U216" s="50"/>
      <c r="V216" s="50"/>
      <c r="W216" s="50"/>
      <c r="X216" s="216"/>
      <c r="Y216" s="152"/>
      <c r="Z216" s="124"/>
      <c r="AA216" s="124"/>
      <c r="AB216" s="9"/>
      <c r="AC216" s="29"/>
      <c r="AD216" s="29"/>
      <c r="AE216" s="29"/>
      <c r="AF216" s="29"/>
      <c r="AG216" s="29"/>
      <c r="AH216" s="29"/>
    </row>
    <row r="217" spans="1:37" s="9" customFormat="1" ht="29.25" hidden="1" customHeight="1" outlineLevel="1" x14ac:dyDescent="0.4">
      <c r="A217" s="9">
        <v>1</v>
      </c>
      <c r="B217" s="9">
        <v>1</v>
      </c>
      <c r="G217" s="9" cm="1">
        <f t="array" ref="G217">INDEX(A217:F217,1,VLOOKUP($I$3,$J$285:$L$290,$L$284,))</f>
        <v>0</v>
      </c>
      <c r="H217" s="6"/>
      <c r="I217" s="399"/>
      <c r="J217" s="402"/>
      <c r="K217" s="318" t="s">
        <v>71</v>
      </c>
      <c r="L217" s="165"/>
      <c r="M217" s="276" t="s">
        <v>217</v>
      </c>
      <c r="N217" s="130"/>
      <c r="O217" s="292"/>
      <c r="P217" s="45"/>
      <c r="Q217" s="76"/>
      <c r="R217" s="44"/>
      <c r="S217" s="50"/>
      <c r="T217" s="50"/>
      <c r="U217" s="50"/>
      <c r="V217" s="50"/>
      <c r="W217" s="50"/>
      <c r="X217" s="216"/>
      <c r="Y217" s="152"/>
      <c r="Z217" s="124"/>
      <c r="AA217" s="124"/>
      <c r="AC217" s="32"/>
      <c r="AD217" s="32"/>
      <c r="AE217" s="32"/>
      <c r="AF217" s="32"/>
      <c r="AG217" s="32"/>
      <c r="AH217" s="32"/>
    </row>
    <row r="218" spans="1:37" s="10" customFormat="1" ht="3.75" hidden="1" customHeight="1" outlineLevel="1" collapsed="1" x14ac:dyDescent="0.4">
      <c r="A218" s="9">
        <v>1</v>
      </c>
      <c r="B218" s="9">
        <v>1</v>
      </c>
      <c r="C218" s="9"/>
      <c r="D218" s="9"/>
      <c r="E218" s="9"/>
      <c r="F218" s="9"/>
      <c r="G218" s="9" cm="1">
        <f t="array" ref="G218">INDEX(A218:F218,1,VLOOKUP($I$3,$J$285:$L$290,$L$284,))</f>
        <v>0</v>
      </c>
      <c r="H218" s="6"/>
      <c r="I218" s="6"/>
      <c r="J218" s="148"/>
      <c r="K218" s="49"/>
      <c r="L218" s="67"/>
      <c r="M218" s="278"/>
      <c r="N218" s="97"/>
      <c r="O218" s="296"/>
      <c r="P218" s="98"/>
      <c r="Q218" s="76"/>
      <c r="R218" s="44"/>
      <c r="S218" s="50"/>
      <c r="T218" s="50"/>
      <c r="U218" s="50"/>
      <c r="V218" s="50"/>
      <c r="W218" s="50"/>
      <c r="X218" s="217"/>
      <c r="Y218" s="151"/>
      <c r="Z218" s="96"/>
      <c r="AA218" s="96"/>
      <c r="AB218" s="9"/>
      <c r="AC218" s="28"/>
      <c r="AD218" s="28"/>
      <c r="AE218" s="28"/>
      <c r="AF218" s="28"/>
      <c r="AG218" s="28"/>
      <c r="AH218" s="28"/>
    </row>
    <row r="219" spans="1:37" s="10" customFormat="1" ht="29.25" customHeight="1" collapsed="1" x14ac:dyDescent="0.4">
      <c r="A219" s="9">
        <v>1</v>
      </c>
      <c r="B219" s="9"/>
      <c r="C219" s="9">
        <v>1</v>
      </c>
      <c r="D219" s="9">
        <v>1</v>
      </c>
      <c r="E219" s="9">
        <v>1</v>
      </c>
      <c r="F219" s="9"/>
      <c r="G219" s="9" cm="1">
        <f t="array" ref="G219">INDEX(A219:F219,1,VLOOKUP($I$3,$J$285:$L$290,$L$284,))</f>
        <v>1</v>
      </c>
      <c r="H219" s="6"/>
      <c r="I219" s="475" t="s">
        <v>243</v>
      </c>
      <c r="J219" s="407"/>
      <c r="K219" s="403" t="s">
        <v>32</v>
      </c>
      <c r="L219" s="166"/>
      <c r="M219" s="286" t="s">
        <v>30</v>
      </c>
      <c r="N219" s="133"/>
      <c r="O219" s="297"/>
      <c r="P219" s="86"/>
      <c r="Q219" s="87"/>
      <c r="R219" s="183" t="str">
        <f>IF($N219="","",$AK219)</f>
        <v/>
      </c>
      <c r="S219" s="88"/>
      <c r="T219" s="88"/>
      <c r="U219" s="88"/>
      <c r="V219" s="88"/>
      <c r="W219" s="88"/>
      <c r="X219" s="218"/>
      <c r="Y219" s="447" t="s">
        <v>8</v>
      </c>
      <c r="Z219" s="179" cm="1">
        <f t="array" ref="Z219">INDEX($AC219:$AH219,1,VLOOKUP($I$3,$J$285:$L$290,3,))</f>
        <v>2</v>
      </c>
      <c r="AA219" s="181" t="str">
        <f>IF(SUM($N219:$N225)=0,"",ROUNDDOWN($Z219*MAX($S227,$U227,$W227)*SUM($R219:$R224),3))</f>
        <v/>
      </c>
      <c r="AC219" s="184"/>
      <c r="AD219" s="184" t="s">
        <v>109</v>
      </c>
      <c r="AE219" s="184">
        <v>2</v>
      </c>
      <c r="AF219" s="184">
        <v>2</v>
      </c>
      <c r="AG219" s="184" t="s">
        <v>109</v>
      </c>
      <c r="AH219" s="184" t="s">
        <v>109</v>
      </c>
      <c r="AJ219" s="159" t="s">
        <v>150</v>
      </c>
      <c r="AK219" s="234">
        <v>1</v>
      </c>
    </row>
    <row r="220" spans="1:37" s="10" customFormat="1" ht="29.25" customHeight="1" x14ac:dyDescent="0.4">
      <c r="A220" s="9">
        <v>1</v>
      </c>
      <c r="B220" s="9"/>
      <c r="C220" s="9">
        <v>1</v>
      </c>
      <c r="D220" s="9">
        <v>1</v>
      </c>
      <c r="E220" s="9">
        <v>1</v>
      </c>
      <c r="F220" s="9"/>
      <c r="G220" s="9" cm="1">
        <f t="array" ref="G220">INDEX(A220:F220,1,VLOOKUP($I$3,$J$285:$L$290,$L$284,))</f>
        <v>1</v>
      </c>
      <c r="H220" s="6"/>
      <c r="I220" s="407"/>
      <c r="J220" s="407"/>
      <c r="K220" s="403"/>
      <c r="L220" s="167">
        <v>1</v>
      </c>
      <c r="M220" s="273" t="s">
        <v>118</v>
      </c>
      <c r="N220" s="134"/>
      <c r="O220" s="298"/>
      <c r="P220" s="46"/>
      <c r="Q220" s="208"/>
      <c r="R220" s="187" t="str">
        <f>IF(AND(N220=1,N221=1),$AK220,"")</f>
        <v/>
      </c>
      <c r="S220" s="56"/>
      <c r="T220" s="56"/>
      <c r="U220" s="56"/>
      <c r="V220" s="56"/>
      <c r="W220" s="56"/>
      <c r="X220" s="219"/>
      <c r="Y220" s="448"/>
      <c r="Z220" s="28"/>
      <c r="AA220" s="26"/>
      <c r="AC220" s="28"/>
      <c r="AD220" s="28"/>
      <c r="AE220" s="28"/>
      <c r="AF220" s="28"/>
      <c r="AG220" s="28"/>
      <c r="AH220" s="28"/>
      <c r="AJ220" s="159" t="s">
        <v>151</v>
      </c>
      <c r="AK220" s="234">
        <v>1</v>
      </c>
    </row>
    <row r="221" spans="1:37" s="10" customFormat="1" ht="29.25" customHeight="1" x14ac:dyDescent="0.4">
      <c r="A221" s="9">
        <v>1</v>
      </c>
      <c r="B221" s="9"/>
      <c r="C221" s="9">
        <v>1</v>
      </c>
      <c r="D221" s="9">
        <v>1</v>
      </c>
      <c r="E221" s="9">
        <v>1</v>
      </c>
      <c r="F221" s="9"/>
      <c r="G221" s="9" cm="1">
        <f t="array" ref="G221">INDEX(A221:F221,1,VLOOKUP($I$3,$J$285:$L$290,$L$284,))</f>
        <v>1</v>
      </c>
      <c r="H221" s="6"/>
      <c r="I221" s="407"/>
      <c r="J221" s="407"/>
      <c r="K221" s="403"/>
      <c r="L221" s="382" t="s">
        <v>120</v>
      </c>
      <c r="M221" s="383"/>
      <c r="N221" s="134"/>
      <c r="O221" s="298"/>
      <c r="P221" s="46"/>
      <c r="Q221" s="208"/>
      <c r="R221" s="207"/>
      <c r="S221" s="56"/>
      <c r="T221" s="56"/>
      <c r="U221" s="56"/>
      <c r="V221" s="56"/>
      <c r="W221" s="56"/>
      <c r="X221" s="219"/>
      <c r="Y221" s="448"/>
      <c r="Z221" s="28"/>
      <c r="AA221" s="26"/>
      <c r="AC221" s="28"/>
      <c r="AD221" s="28"/>
      <c r="AE221" s="28"/>
      <c r="AF221" s="28"/>
      <c r="AG221" s="28"/>
      <c r="AH221" s="28"/>
    </row>
    <row r="222" spans="1:37" s="10" customFormat="1" ht="29.25" customHeight="1" x14ac:dyDescent="0.4">
      <c r="A222" s="9">
        <v>1</v>
      </c>
      <c r="B222" s="9"/>
      <c r="C222" s="9">
        <v>1</v>
      </c>
      <c r="D222" s="9">
        <v>1</v>
      </c>
      <c r="E222" s="9">
        <v>1</v>
      </c>
      <c r="F222" s="9"/>
      <c r="G222" s="9" cm="1">
        <f t="array" ref="G222">INDEX(A222:F222,1,VLOOKUP($I$3,$J$285:$L$290,$L$284,))</f>
        <v>1</v>
      </c>
      <c r="H222" s="6"/>
      <c r="I222" s="407"/>
      <c r="J222" s="407"/>
      <c r="K222" s="403"/>
      <c r="L222" s="167"/>
      <c r="M222" s="273" t="s">
        <v>119</v>
      </c>
      <c r="N222" s="134"/>
      <c r="O222" s="298"/>
      <c r="P222" s="46"/>
      <c r="Q222" s="208"/>
      <c r="R222" s="187" t="str">
        <f>IF(AND(N222=1,N223=1),$AK222,"")</f>
        <v/>
      </c>
      <c r="S222" s="56"/>
      <c r="T222" s="56"/>
      <c r="U222" s="56"/>
      <c r="V222" s="56"/>
      <c r="W222" s="56"/>
      <c r="X222" s="219"/>
      <c r="Y222" s="448"/>
      <c r="Z222" s="28"/>
      <c r="AA222" s="26"/>
      <c r="AC222" s="28"/>
      <c r="AD222" s="28"/>
      <c r="AE222" s="28"/>
      <c r="AF222" s="28"/>
      <c r="AG222" s="28"/>
      <c r="AH222" s="28"/>
      <c r="AJ222" s="159" t="s">
        <v>152</v>
      </c>
      <c r="AK222" s="234">
        <v>0.5</v>
      </c>
    </row>
    <row r="223" spans="1:37" s="10" customFormat="1" ht="29.25" customHeight="1" x14ac:dyDescent="0.4">
      <c r="A223" s="9">
        <v>1</v>
      </c>
      <c r="B223" s="9"/>
      <c r="C223" s="9">
        <v>1</v>
      </c>
      <c r="D223" s="9">
        <v>1</v>
      </c>
      <c r="E223" s="9">
        <v>1</v>
      </c>
      <c r="F223" s="9"/>
      <c r="G223" s="9" cm="1">
        <f t="array" ref="G223">INDEX(A223:F223,1,VLOOKUP($I$3,$J$285:$L$290,$L$284,))</f>
        <v>1</v>
      </c>
      <c r="H223" s="6"/>
      <c r="I223" s="407"/>
      <c r="J223" s="407"/>
      <c r="K223" s="403"/>
      <c r="L223" s="382" t="s">
        <v>95</v>
      </c>
      <c r="M223" s="383"/>
      <c r="N223" s="134"/>
      <c r="O223" s="298"/>
      <c r="P223" s="46"/>
      <c r="Q223" s="208"/>
      <c r="R223" s="207"/>
      <c r="S223" s="56"/>
      <c r="T223" s="56"/>
      <c r="U223" s="56"/>
      <c r="V223" s="56"/>
      <c r="W223" s="56"/>
      <c r="X223" s="219"/>
      <c r="Y223" s="448"/>
      <c r="Z223" s="28"/>
      <c r="AA223" s="26"/>
      <c r="AC223" s="28"/>
      <c r="AD223" s="28"/>
      <c r="AE223" s="28"/>
      <c r="AF223" s="28"/>
      <c r="AG223" s="28"/>
      <c r="AH223" s="28"/>
    </row>
    <row r="224" spans="1:37" s="10" customFormat="1" ht="29.25" customHeight="1" x14ac:dyDescent="0.4">
      <c r="A224" s="9">
        <v>1</v>
      </c>
      <c r="B224" s="9"/>
      <c r="C224" s="9">
        <v>1</v>
      </c>
      <c r="D224" s="9">
        <v>1</v>
      </c>
      <c r="E224" s="9">
        <v>1</v>
      </c>
      <c r="F224" s="9"/>
      <c r="G224" s="9" cm="1">
        <f t="array" ref="G224">INDEX(A224:F224,1,VLOOKUP($I$3,$J$285:$L$290,$L$284,))</f>
        <v>1</v>
      </c>
      <c r="H224" s="6"/>
      <c r="I224" s="407"/>
      <c r="J224" s="407"/>
      <c r="K224" s="403"/>
      <c r="L224" s="315"/>
      <c r="M224" s="272" t="s">
        <v>29</v>
      </c>
      <c r="N224" s="134"/>
      <c r="O224" s="298"/>
      <c r="P224" s="59"/>
      <c r="Q224" s="49"/>
      <c r="R224" s="187" t="str">
        <f>IF($N224="","",$AK224)</f>
        <v/>
      </c>
      <c r="S224" s="56"/>
      <c r="T224" s="56"/>
      <c r="U224" s="56"/>
      <c r="V224" s="56"/>
      <c r="W224" s="56"/>
      <c r="X224" s="219"/>
      <c r="Y224" s="448"/>
      <c r="Z224" s="28"/>
      <c r="AA224" s="26"/>
      <c r="AC224" s="28"/>
      <c r="AD224" s="28"/>
      <c r="AE224" s="28"/>
      <c r="AF224" s="28"/>
      <c r="AG224" s="28"/>
      <c r="AH224" s="28"/>
      <c r="AJ224" s="159" t="s">
        <v>153</v>
      </c>
      <c r="AK224" s="234">
        <v>0.5</v>
      </c>
    </row>
    <row r="225" spans="1:44" s="10" customFormat="1" ht="29.25" customHeight="1" x14ac:dyDescent="0.4">
      <c r="A225" s="9">
        <v>1</v>
      </c>
      <c r="B225" s="9"/>
      <c r="C225" s="9">
        <v>1</v>
      </c>
      <c r="D225" s="9">
        <v>1</v>
      </c>
      <c r="E225" s="9">
        <v>1</v>
      </c>
      <c r="F225" s="9"/>
      <c r="G225" s="9" cm="1">
        <f t="array" ref="G225">INDEX(A225:F225,1,VLOOKUP($I$3,$J$285:$L$290,$L$284,))</f>
        <v>1</v>
      </c>
      <c r="H225" s="6"/>
      <c r="I225" s="407"/>
      <c r="J225" s="407"/>
      <c r="K225" s="404"/>
      <c r="L225" s="315"/>
      <c r="M225" s="272" t="s">
        <v>31</v>
      </c>
      <c r="N225" s="134"/>
      <c r="O225" s="298"/>
      <c r="P225" s="330"/>
      <c r="Q225" s="49"/>
      <c r="R225" s="44"/>
      <c r="S225" s="56"/>
      <c r="T225" s="56"/>
      <c r="U225" s="56"/>
      <c r="V225" s="56"/>
      <c r="W225" s="56"/>
      <c r="X225" s="219"/>
      <c r="Y225" s="448"/>
      <c r="Z225" s="28"/>
      <c r="AA225" s="26"/>
      <c r="AC225" s="28"/>
      <c r="AD225" s="28"/>
      <c r="AE225" s="28"/>
      <c r="AF225" s="28"/>
      <c r="AG225" s="28"/>
      <c r="AH225" s="28"/>
    </row>
    <row r="226" spans="1:44" s="10" customFormat="1" ht="29.25" customHeight="1" x14ac:dyDescent="0.4">
      <c r="A226" s="9">
        <v>1</v>
      </c>
      <c r="B226" s="9"/>
      <c r="C226" s="9">
        <v>1</v>
      </c>
      <c r="D226" s="9">
        <v>1</v>
      </c>
      <c r="E226" s="9">
        <v>1</v>
      </c>
      <c r="F226" s="9"/>
      <c r="G226" s="9" cm="1">
        <f t="array" ref="G226">INDEX(A226:F226,1,VLOOKUP($I$3,$J$285:$L$290,$L$284,))</f>
        <v>1</v>
      </c>
      <c r="H226" s="6"/>
      <c r="I226" s="407"/>
      <c r="J226" s="407"/>
      <c r="K226" s="321" t="s">
        <v>60</v>
      </c>
      <c r="L226" s="382" t="s">
        <v>203</v>
      </c>
      <c r="M226" s="383"/>
      <c r="N226" s="134"/>
      <c r="O226" s="298"/>
      <c r="P226" s="330"/>
      <c r="Q226" s="49"/>
      <c r="R226" s="44"/>
      <c r="S226" s="56"/>
      <c r="T226" s="56"/>
      <c r="U226" s="56"/>
      <c r="V226" s="56"/>
      <c r="W226" s="56"/>
      <c r="X226" s="219"/>
      <c r="Y226" s="448"/>
      <c r="Z226" s="28"/>
      <c r="AA226" s="26"/>
      <c r="AC226" s="28"/>
      <c r="AD226" s="28"/>
      <c r="AE226" s="28"/>
      <c r="AF226" s="28"/>
      <c r="AG226" s="28"/>
      <c r="AH226" s="28"/>
    </row>
    <row r="227" spans="1:44" s="10" customFormat="1" ht="29.25" customHeight="1" x14ac:dyDescent="0.4">
      <c r="A227" s="9">
        <v>1</v>
      </c>
      <c r="B227" s="9"/>
      <c r="C227" s="9">
        <v>1</v>
      </c>
      <c r="D227" s="9">
        <v>1</v>
      </c>
      <c r="E227" s="9">
        <v>1</v>
      </c>
      <c r="F227" s="9"/>
      <c r="G227" s="9" cm="1">
        <f t="array" ref="G227">INDEX(A227:F227,1,VLOOKUP($I$3,$J$285:$L$290,$L$284,))</f>
        <v>1</v>
      </c>
      <c r="H227" s="6"/>
      <c r="I227" s="407"/>
      <c r="J227" s="407"/>
      <c r="K227" s="321" t="s">
        <v>61</v>
      </c>
      <c r="L227" s="382" t="s">
        <v>204</v>
      </c>
      <c r="M227" s="383"/>
      <c r="N227" s="134"/>
      <c r="O227" s="298"/>
      <c r="P227" s="330"/>
      <c r="Q227" s="49"/>
      <c r="R227" s="44"/>
      <c r="S227" s="115" t="str">
        <f>IF(S$228=1,AK$227,"")</f>
        <v/>
      </c>
      <c r="T227" s="56"/>
      <c r="U227" s="115" t="str">
        <f>IF(U$228=1,AM$227,"")</f>
        <v/>
      </c>
      <c r="V227" s="56"/>
      <c r="W227" s="115" t="str">
        <f>IF(W$228=1,AO$227,"")</f>
        <v/>
      </c>
      <c r="X227" s="219"/>
      <c r="Y227" s="448"/>
      <c r="Z227" s="28"/>
      <c r="AA227" s="26"/>
      <c r="AC227" s="28"/>
      <c r="AD227" s="28"/>
      <c r="AE227" s="28"/>
      <c r="AF227" s="28"/>
      <c r="AG227" s="28"/>
      <c r="AH227" s="28"/>
      <c r="AK227" s="184">
        <v>0.25</v>
      </c>
      <c r="AM227" s="232">
        <v>0.5</v>
      </c>
      <c r="AO227" s="231">
        <v>1</v>
      </c>
    </row>
    <row r="228" spans="1:44" s="10" customFormat="1" ht="29.25" customHeight="1" x14ac:dyDescent="0.4">
      <c r="A228" s="9">
        <v>1</v>
      </c>
      <c r="B228" s="9"/>
      <c r="C228" s="9">
        <v>1</v>
      </c>
      <c r="D228" s="9">
        <v>1</v>
      </c>
      <c r="E228" s="9">
        <v>1</v>
      </c>
      <c r="F228" s="9"/>
      <c r="G228" s="9" cm="1">
        <f t="array" ref="G228">INDEX(A228:F228,1,VLOOKUP($I$3,$J$285:$L$290,$L$284,))</f>
        <v>1</v>
      </c>
      <c r="H228" s="6"/>
      <c r="I228" s="407"/>
      <c r="J228" s="407"/>
      <c r="K228" s="14" t="s">
        <v>9</v>
      </c>
      <c r="L228" s="378">
        <v>45095</v>
      </c>
      <c r="M228" s="379"/>
      <c r="N228" s="130"/>
      <c r="O228" s="292"/>
      <c r="P228" s="47"/>
      <c r="Q228" s="57"/>
      <c r="R228" s="34">
        <f>IF($O$3=$O$285,DATE($M$3-AM228+2,4,1),$R$21)</f>
        <v>42095</v>
      </c>
      <c r="S228" s="161" t="str">
        <f>IF($N228="","",IF(AND($L228&gt;=R228,$L228&lt;T228),1,"-"))</f>
        <v/>
      </c>
      <c r="T228" s="34">
        <f>IF($O$3=$O$285,DATE($M$3-AO228+2,4,1),$T$21)</f>
        <v>43922</v>
      </c>
      <c r="U228" s="161" t="str">
        <f>IF($N228="","",IF(AND($L228&gt;=T228,$L228&lt;V228),1,"-"))</f>
        <v/>
      </c>
      <c r="V228" s="34">
        <f>IF($O$3=$O$285,DATE($M$3-AQ228+2,4,1),$V$21)</f>
        <v>44652</v>
      </c>
      <c r="W228" s="161" t="str">
        <f>IF($N228="","",IF(AND($L228&gt;=V228),1,"-"))</f>
        <v/>
      </c>
      <c r="X228" s="216"/>
      <c r="Y228" s="448"/>
      <c r="Z228" s="28"/>
      <c r="AA228" s="26"/>
      <c r="AC228" s="28"/>
      <c r="AD228" s="28"/>
      <c r="AE228" s="28"/>
      <c r="AF228" s="28"/>
      <c r="AG228" s="28"/>
      <c r="AH228" s="28"/>
      <c r="AJ228" s="10" t="s">
        <v>162</v>
      </c>
      <c r="AM228" s="314">
        <f>AM21</f>
        <v>11</v>
      </c>
      <c r="AN228" s="124" t="s">
        <v>144</v>
      </c>
      <c r="AO228" s="314">
        <f>AO21</f>
        <v>6</v>
      </c>
      <c r="AP228" s="124" t="s">
        <v>144</v>
      </c>
      <c r="AQ228" s="243">
        <f>AQ21</f>
        <v>4</v>
      </c>
      <c r="AR228" s="9" t="s">
        <v>144</v>
      </c>
    </row>
    <row r="229" spans="1:44" s="10" customFormat="1" ht="29.25" customHeight="1" x14ac:dyDescent="0.4">
      <c r="A229" s="9">
        <v>1</v>
      </c>
      <c r="B229" s="9"/>
      <c r="C229" s="9">
        <v>1</v>
      </c>
      <c r="D229" s="9">
        <v>1</v>
      </c>
      <c r="E229" s="9">
        <v>1</v>
      </c>
      <c r="F229" s="9"/>
      <c r="G229" s="9" cm="1">
        <f t="array" ref="G229">INDEX(A229:F229,1,VLOOKUP($I$3,$J$285:$L$290,$L$284,))</f>
        <v>1</v>
      </c>
      <c r="H229" s="6"/>
      <c r="I229" s="407"/>
      <c r="J229" s="407"/>
      <c r="K229" s="70" t="s">
        <v>72</v>
      </c>
      <c r="L229" s="169">
        <v>1</v>
      </c>
      <c r="M229" s="275" t="s">
        <v>73</v>
      </c>
      <c r="N229" s="135"/>
      <c r="O229" s="299"/>
      <c r="P229" s="79"/>
      <c r="Q229" s="80"/>
      <c r="R229" s="71"/>
      <c r="S229" s="57"/>
      <c r="T229" s="71"/>
      <c r="U229" s="57"/>
      <c r="V229" s="81"/>
      <c r="W229" s="80"/>
      <c r="X229" s="220"/>
      <c r="Y229" s="449"/>
      <c r="Z229" s="29"/>
      <c r="AA229" s="27"/>
      <c r="AC229" s="28"/>
      <c r="AD229" s="28"/>
      <c r="AE229" s="28"/>
      <c r="AF229" s="28"/>
      <c r="AG229" s="28"/>
      <c r="AH229" s="28"/>
    </row>
    <row r="230" spans="1:44" s="10" customFormat="1" ht="3.75" customHeight="1" x14ac:dyDescent="0.4">
      <c r="A230" s="9">
        <v>1</v>
      </c>
      <c r="B230" s="9"/>
      <c r="C230" s="9">
        <v>1</v>
      </c>
      <c r="D230" s="9">
        <v>1</v>
      </c>
      <c r="E230" s="9">
        <v>1</v>
      </c>
      <c r="F230" s="9"/>
      <c r="G230" s="9" cm="1">
        <f t="array" ref="G230">INDEX(A230:F230,1,VLOOKUP($I$3,$J$285:$L$290,$L$284,))</f>
        <v>1</v>
      </c>
      <c r="H230" s="6"/>
      <c r="I230" s="6"/>
      <c r="J230" s="126"/>
      <c r="K230" s="99"/>
      <c r="L230" s="67"/>
      <c r="M230" s="278"/>
      <c r="N230" s="97"/>
      <c r="O230" s="296"/>
      <c r="P230" s="71"/>
      <c r="Q230" s="57"/>
      <c r="R230" s="71"/>
      <c r="S230" s="57"/>
      <c r="T230" s="71"/>
      <c r="U230" s="57"/>
      <c r="V230" s="71"/>
      <c r="W230" s="57"/>
      <c r="X230" s="217"/>
      <c r="Y230" s="100"/>
      <c r="Z230" s="56"/>
      <c r="AA230" s="101"/>
      <c r="AC230" s="184"/>
      <c r="AD230" s="184"/>
      <c r="AE230" s="184"/>
      <c r="AF230" s="184"/>
      <c r="AG230" s="184"/>
      <c r="AH230" s="184"/>
    </row>
    <row r="231" spans="1:44" s="10" customFormat="1" ht="29.25" customHeight="1" x14ac:dyDescent="0.4">
      <c r="A231" s="9">
        <v>1</v>
      </c>
      <c r="B231" s="9"/>
      <c r="C231" s="9">
        <v>1</v>
      </c>
      <c r="D231" s="9">
        <v>1</v>
      </c>
      <c r="E231" s="9">
        <v>1</v>
      </c>
      <c r="F231" s="9"/>
      <c r="G231" s="9" cm="1">
        <f t="array" ref="G231">INDEX(A231:F231,1,VLOOKUP($I$3,$J$285:$L$290,$L$284,))</f>
        <v>1</v>
      </c>
      <c r="H231" s="6"/>
      <c r="I231" s="475" t="s">
        <v>244</v>
      </c>
      <c r="J231" s="407"/>
      <c r="K231" s="445" t="s">
        <v>28</v>
      </c>
      <c r="L231" s="170">
        <v>1</v>
      </c>
      <c r="M231" s="287" t="s">
        <v>68</v>
      </c>
      <c r="N231" s="325"/>
      <c r="O231" s="300"/>
      <c r="P231" s="189" t="str">
        <f>IF(SUM($N231:$N235)=0,"",SUM($N231:$N233))</f>
        <v/>
      </c>
      <c r="Q231" s="319"/>
      <c r="R231" s="89" t="str">
        <f>IF($AK$231="","",$AK$231&amp;$AL$231)</f>
        <v>2つ以上</v>
      </c>
      <c r="S231" s="121" t="str">
        <f>IF(SUM($N231:$N234)=0,"",IF($P231&gt;=AK$231,1,"-"))</f>
        <v/>
      </c>
      <c r="T231" s="90" t="str">
        <f>IF($AM$231="","",$AM$231&amp;$AN$231)</f>
        <v>1つ</v>
      </c>
      <c r="U231" s="122" t="str">
        <f>IF(SUM($N231:$N234)=0,"",IF(AND($P231&lt;$AK$231,$P231&gt;=AM$231),1,"-"))</f>
        <v/>
      </c>
      <c r="V231" s="91"/>
      <c r="W231" s="91"/>
      <c r="X231" s="221"/>
      <c r="Y231" s="450" t="s">
        <v>49</v>
      </c>
      <c r="Z231" s="179" cm="1">
        <f t="array" ref="Z231">INDEX($AC231:$AH231,1,VLOOKUP($I$3,$J$285:$L$290,3,))</f>
        <v>1</v>
      </c>
      <c r="AA231" s="182" t="str">
        <f>IF(SUM($N231:$N234)=0,"",ROUNDDOWN($Z231*MAX($S232,$U232),3))</f>
        <v/>
      </c>
      <c r="AC231" s="242"/>
      <c r="AD231" s="242" t="s">
        <v>109</v>
      </c>
      <c r="AE231" s="242">
        <v>1</v>
      </c>
      <c r="AF231" s="242">
        <v>1</v>
      </c>
      <c r="AG231" s="242">
        <v>1</v>
      </c>
      <c r="AH231" s="242" t="s">
        <v>109</v>
      </c>
      <c r="AJ231" s="10" t="s">
        <v>161</v>
      </c>
      <c r="AK231" s="233">
        <v>2</v>
      </c>
      <c r="AL231" s="233" t="s">
        <v>154</v>
      </c>
      <c r="AM231" s="233">
        <v>1</v>
      </c>
      <c r="AN231" s="233" t="s">
        <v>155</v>
      </c>
    </row>
    <row r="232" spans="1:44" s="10" customFormat="1" ht="29.25" customHeight="1" x14ac:dyDescent="0.4">
      <c r="A232" s="9">
        <v>1</v>
      </c>
      <c r="B232" s="9"/>
      <c r="C232" s="9">
        <v>1</v>
      </c>
      <c r="D232" s="9">
        <v>1</v>
      </c>
      <c r="E232" s="9">
        <v>1</v>
      </c>
      <c r="F232" s="9"/>
      <c r="G232" s="9" cm="1">
        <f t="array" ref="G232">INDEX(A232:F232,1,VLOOKUP($I$3,$J$285:$L$290,$L$284,))</f>
        <v>1</v>
      </c>
      <c r="H232" s="6"/>
      <c r="I232" s="407"/>
      <c r="J232" s="407"/>
      <c r="K232" s="445"/>
      <c r="L232" s="171"/>
      <c r="M232" s="280" t="s">
        <v>5</v>
      </c>
      <c r="N232" s="131"/>
      <c r="O232" s="294"/>
      <c r="P232" s="330"/>
      <c r="Q232" s="49"/>
      <c r="R232" s="44"/>
      <c r="S232" s="188" t="str">
        <f>IF(S231=1,AK$232,"")</f>
        <v/>
      </c>
      <c r="T232" s="48"/>
      <c r="U232" s="188" t="str">
        <f>IF(U231=1,AM$232,"")</f>
        <v/>
      </c>
      <c r="V232" s="48"/>
      <c r="W232" s="48"/>
      <c r="X232" s="216"/>
      <c r="Y232" s="451"/>
      <c r="Z232" s="30"/>
      <c r="AA232" s="31"/>
      <c r="AC232" s="28"/>
      <c r="AD232" s="28"/>
      <c r="AE232" s="28"/>
      <c r="AF232" s="28"/>
      <c r="AG232" s="28"/>
      <c r="AH232" s="28"/>
      <c r="AK232" s="234">
        <v>1</v>
      </c>
      <c r="AM232" s="234">
        <v>0.5</v>
      </c>
    </row>
    <row r="233" spans="1:44" s="10" customFormat="1" ht="29.25" customHeight="1" x14ac:dyDescent="0.4">
      <c r="A233" s="9">
        <v>1</v>
      </c>
      <c r="B233" s="9"/>
      <c r="C233" s="9">
        <v>1</v>
      </c>
      <c r="D233" s="9">
        <v>1</v>
      </c>
      <c r="E233" s="9">
        <v>1</v>
      </c>
      <c r="F233" s="9"/>
      <c r="G233" s="9" cm="1">
        <f t="array" ref="G233">INDEX(A233:F233,1,VLOOKUP($I$3,$J$285:$L$290,$L$284,))</f>
        <v>1</v>
      </c>
      <c r="H233" s="6"/>
      <c r="I233" s="407"/>
      <c r="J233" s="407"/>
      <c r="K233" s="445"/>
      <c r="L233" s="172">
        <v>1</v>
      </c>
      <c r="M233" s="271" t="s">
        <v>6</v>
      </c>
      <c r="N233" s="137"/>
      <c r="O233" s="301"/>
      <c r="P233" s="330"/>
      <c r="Q233" s="49"/>
      <c r="R233" s="44"/>
      <c r="S233" s="56"/>
      <c r="T233" s="56"/>
      <c r="U233" s="56"/>
      <c r="V233" s="56"/>
      <c r="W233" s="56"/>
      <c r="X233" s="219"/>
      <c r="Y233" s="451"/>
      <c r="Z233" s="28"/>
      <c r="AA233" s="26"/>
      <c r="AC233" s="28"/>
      <c r="AD233" s="28"/>
      <c r="AE233" s="28"/>
      <c r="AF233" s="28"/>
      <c r="AG233" s="28"/>
      <c r="AH233" s="28"/>
    </row>
    <row r="234" spans="1:44" s="10" customFormat="1" ht="29.25" customHeight="1" x14ac:dyDescent="0.4">
      <c r="A234" s="9">
        <v>1</v>
      </c>
      <c r="B234" s="9"/>
      <c r="C234" s="9">
        <v>1</v>
      </c>
      <c r="D234" s="9">
        <v>1</v>
      </c>
      <c r="E234" s="9">
        <v>1</v>
      </c>
      <c r="F234" s="9"/>
      <c r="G234" s="9" cm="1">
        <f t="array" ref="G234">INDEX(A234:F234,1,VLOOKUP($I$3,$J$285:$L$290,$L$284,))</f>
        <v>1</v>
      </c>
      <c r="H234" s="6"/>
      <c r="I234" s="407"/>
      <c r="J234" s="407"/>
      <c r="K234" s="446"/>
      <c r="L234" s="172"/>
      <c r="M234" s="270" t="s">
        <v>27</v>
      </c>
      <c r="N234" s="137"/>
      <c r="O234" s="301"/>
      <c r="P234" s="330"/>
      <c r="Q234" s="49"/>
      <c r="R234" s="44"/>
      <c r="S234" s="57"/>
      <c r="T234" s="56"/>
      <c r="U234" s="57"/>
      <c r="V234" s="56"/>
      <c r="W234" s="56"/>
      <c r="X234" s="219"/>
      <c r="Y234" s="451"/>
      <c r="Z234" s="28"/>
      <c r="AA234" s="26"/>
      <c r="AC234" s="28"/>
      <c r="AD234" s="28"/>
      <c r="AE234" s="28"/>
      <c r="AF234" s="28"/>
      <c r="AG234" s="28"/>
      <c r="AH234" s="28"/>
    </row>
    <row r="235" spans="1:44" s="10" customFormat="1" ht="29.25" customHeight="1" x14ac:dyDescent="0.4">
      <c r="A235" s="9">
        <v>1</v>
      </c>
      <c r="B235" s="9"/>
      <c r="C235" s="9">
        <v>1</v>
      </c>
      <c r="D235" s="9">
        <v>1</v>
      </c>
      <c r="E235" s="9">
        <v>1</v>
      </c>
      <c r="F235" s="9"/>
      <c r="G235" s="9" cm="1">
        <f t="array" ref="G235">INDEX(A235:F235,1,VLOOKUP($I$3,$J$285:$L$290,$L$284,))</f>
        <v>1</v>
      </c>
      <c r="H235" s="6"/>
      <c r="I235" s="407"/>
      <c r="J235" s="407"/>
      <c r="K235" s="70" t="s">
        <v>72</v>
      </c>
      <c r="L235" s="173">
        <v>1</v>
      </c>
      <c r="M235" s="274" t="s">
        <v>74</v>
      </c>
      <c r="N235" s="138"/>
      <c r="O235" s="302"/>
      <c r="P235" s="162"/>
      <c r="V235" s="84"/>
      <c r="W235" s="84"/>
      <c r="X235" s="222"/>
      <c r="Y235" s="452"/>
      <c r="Z235" s="29"/>
      <c r="AA235" s="27"/>
      <c r="AC235" s="28"/>
      <c r="AD235" s="28"/>
      <c r="AE235" s="28"/>
      <c r="AF235" s="28"/>
      <c r="AG235" s="28"/>
      <c r="AH235" s="28"/>
    </row>
    <row r="236" spans="1:44" s="10" customFormat="1" ht="3.75" customHeight="1" x14ac:dyDescent="0.4">
      <c r="A236" s="9">
        <v>1</v>
      </c>
      <c r="B236" s="9"/>
      <c r="C236" s="9">
        <v>1</v>
      </c>
      <c r="D236" s="9">
        <v>1</v>
      </c>
      <c r="E236" s="9">
        <v>1</v>
      </c>
      <c r="F236" s="9"/>
      <c r="G236" s="9" cm="1">
        <f t="array" ref="G236">INDEX(A236:F236,1,VLOOKUP($I$3,$J$285:$L$290,$L$284,))</f>
        <v>1</v>
      </c>
      <c r="H236" s="6"/>
      <c r="I236" s="6"/>
      <c r="J236" s="123"/>
      <c r="K236" s="99"/>
      <c r="L236" s="68"/>
      <c r="M236" s="266"/>
      <c r="N236" s="108"/>
      <c r="O236" s="303"/>
      <c r="P236" s="331"/>
      <c r="Q236" s="49"/>
      <c r="R236" s="44"/>
      <c r="S236" s="56"/>
      <c r="T236" s="56"/>
      <c r="U236" s="56"/>
      <c r="V236" s="56"/>
      <c r="W236" s="56"/>
      <c r="X236" s="223"/>
      <c r="Y236" s="106"/>
      <c r="Z236" s="107"/>
      <c r="AA236" s="101"/>
      <c r="AC236" s="184"/>
      <c r="AD236" s="184"/>
      <c r="AE236" s="184"/>
      <c r="AF236" s="184"/>
      <c r="AG236" s="184"/>
      <c r="AH236" s="184"/>
    </row>
    <row r="237" spans="1:44" s="10" customFormat="1" ht="29.25" customHeight="1" x14ac:dyDescent="0.4">
      <c r="A237" s="9">
        <v>1</v>
      </c>
      <c r="B237" s="9"/>
      <c r="C237" s="9">
        <v>1</v>
      </c>
      <c r="D237" s="9">
        <v>1</v>
      </c>
      <c r="E237" s="9">
        <v>1</v>
      </c>
      <c r="F237" s="9"/>
      <c r="G237" s="9" cm="1">
        <f t="array" ref="G237">INDEX(A237:F237,1,VLOOKUP($I$3,$J$285:$L$290,$L$284,))</f>
        <v>1</v>
      </c>
      <c r="H237" s="6"/>
      <c r="I237" s="396" t="s">
        <v>241</v>
      </c>
      <c r="J237" s="396"/>
      <c r="K237" s="442" t="s">
        <v>41</v>
      </c>
      <c r="L237" s="315">
        <v>1</v>
      </c>
      <c r="M237" s="272" t="s">
        <v>33</v>
      </c>
      <c r="N237" s="134"/>
      <c r="O237" s="304"/>
      <c r="P237" s="191"/>
      <c r="Q237" s="49"/>
      <c r="R237" s="44"/>
      <c r="S237" s="56"/>
      <c r="T237" s="56"/>
      <c r="U237" s="56"/>
      <c r="V237" s="56"/>
      <c r="W237" s="56"/>
      <c r="X237" s="219"/>
      <c r="Y237" s="453" t="s">
        <v>50</v>
      </c>
      <c r="Z237" s="179" cm="1">
        <f t="array" ref="Z237">INDEX($AC237:$AH237,1,VLOOKUP($I$3,$J$285:$L$290,3,))</f>
        <v>1</v>
      </c>
      <c r="AA237" s="181" t="str" cm="1">
        <f t="array" ref="AA237">_xlfn.IFS(SUM($N237:$N239)=0,"",$N$237=1,ROUNDDOWN($Z$237*MAX($S$241,$U$241,$W$241),3),$N$238=1,ROUNDDOWN($Z$237*$P$238,3),$N$239=1,0)</f>
        <v/>
      </c>
      <c r="AC237" s="242"/>
      <c r="AD237" s="242" t="s">
        <v>109</v>
      </c>
      <c r="AE237" s="242">
        <v>1</v>
      </c>
      <c r="AF237" s="242">
        <v>1</v>
      </c>
      <c r="AG237" s="242">
        <v>1</v>
      </c>
      <c r="AH237" s="242" t="s">
        <v>109</v>
      </c>
    </row>
    <row r="238" spans="1:44" s="10" customFormat="1" ht="29.25" customHeight="1" x14ac:dyDescent="0.4">
      <c r="A238" s="9">
        <v>1</v>
      </c>
      <c r="B238" s="9"/>
      <c r="C238" s="9">
        <v>1</v>
      </c>
      <c r="D238" s="9">
        <v>1</v>
      </c>
      <c r="E238" s="9">
        <v>1</v>
      </c>
      <c r="F238" s="9"/>
      <c r="G238" s="9" cm="1">
        <f t="array" ref="G238">INDEX(A238:F238,1,VLOOKUP($I$3,$J$285:$L$290,$L$284,))</f>
        <v>1</v>
      </c>
      <c r="H238" s="6"/>
      <c r="I238" s="396"/>
      <c r="J238" s="396"/>
      <c r="K238" s="443"/>
      <c r="L238" s="315"/>
      <c r="M238" s="283" t="str">
        <f>"『東日本高速道路㈱"&amp;P3&amp;"支社所管施設の災害時における災害応急復旧業務に関する協定』締結者"</f>
        <v>『東日本高速道路㈱関東支社所管施設の災害時における災害応急復旧業務に関する協定』締結者</v>
      </c>
      <c r="N238" s="139"/>
      <c r="O238" s="305"/>
      <c r="P238" s="190" t="str">
        <f>IF($N238="","",$AK238)</f>
        <v/>
      </c>
      <c r="Q238" s="49"/>
      <c r="R238" s="44"/>
      <c r="S238" s="56"/>
      <c r="T238" s="56"/>
      <c r="U238" s="56"/>
      <c r="V238" s="56"/>
      <c r="W238" s="56"/>
      <c r="X238" s="219"/>
      <c r="Y238" s="454"/>
      <c r="Z238" s="28"/>
      <c r="AA238" s="26"/>
      <c r="AC238" s="28"/>
      <c r="AD238" s="28"/>
      <c r="AE238" s="28"/>
      <c r="AF238" s="28"/>
      <c r="AG238" s="28"/>
      <c r="AH238" s="28"/>
      <c r="AJ238" s="10" t="s">
        <v>164</v>
      </c>
      <c r="AK238" s="244">
        <v>0.5</v>
      </c>
    </row>
    <row r="239" spans="1:44" s="10" customFormat="1" ht="29.25" customHeight="1" x14ac:dyDescent="0.4">
      <c r="A239" s="9">
        <v>1</v>
      </c>
      <c r="B239" s="9"/>
      <c r="C239" s="9">
        <v>1</v>
      </c>
      <c r="D239" s="9">
        <v>1</v>
      </c>
      <c r="E239" s="9">
        <v>1</v>
      </c>
      <c r="F239" s="9"/>
      <c r="G239" s="9" cm="1">
        <f t="array" ref="G239">INDEX(A239:F239,1,VLOOKUP($I$3,$J$285:$L$290,$L$284,))</f>
        <v>1</v>
      </c>
      <c r="H239" s="6"/>
      <c r="I239" s="396"/>
      <c r="J239" s="396"/>
      <c r="K239" s="444"/>
      <c r="L239" s="315"/>
      <c r="M239" s="272" t="s">
        <v>34</v>
      </c>
      <c r="N239" s="134"/>
      <c r="O239" s="298"/>
      <c r="P239" s="330"/>
      <c r="Q239" s="49"/>
      <c r="R239" s="44"/>
      <c r="S239" s="56"/>
      <c r="T239" s="56"/>
      <c r="U239" s="56"/>
      <c r="V239" s="56"/>
      <c r="W239" s="56"/>
      <c r="X239" s="219"/>
      <c r="Y239" s="454"/>
      <c r="Z239" s="28"/>
      <c r="AA239" s="26"/>
      <c r="AC239" s="28"/>
      <c r="AD239" s="28"/>
      <c r="AE239" s="28"/>
      <c r="AF239" s="28"/>
      <c r="AG239" s="28"/>
      <c r="AH239" s="28"/>
    </row>
    <row r="240" spans="1:44" s="10" customFormat="1" ht="29.25" customHeight="1" x14ac:dyDescent="0.4">
      <c r="A240" s="9">
        <v>1</v>
      </c>
      <c r="B240" s="9"/>
      <c r="C240" s="9">
        <v>1</v>
      </c>
      <c r="D240" s="9">
        <v>1</v>
      </c>
      <c r="E240" s="9">
        <v>1</v>
      </c>
      <c r="F240" s="9"/>
      <c r="G240" s="9" cm="1">
        <f t="array" ref="G240">INDEX(A240:F240,1,VLOOKUP($I$3,$J$285:$L$290,$L$284,))</f>
        <v>1</v>
      </c>
      <c r="H240" s="6"/>
      <c r="I240" s="396"/>
      <c r="J240" s="396"/>
      <c r="K240" s="15" t="s">
        <v>15</v>
      </c>
      <c r="L240" s="389" t="s">
        <v>205</v>
      </c>
      <c r="M240" s="390"/>
      <c r="N240" s="140"/>
      <c r="O240" s="306"/>
      <c r="P240" s="330"/>
      <c r="Q240" s="49"/>
      <c r="R240" s="44"/>
      <c r="S240" s="56"/>
      <c r="T240" s="56"/>
      <c r="U240" s="56"/>
      <c r="V240" s="56"/>
      <c r="W240" s="56"/>
      <c r="X240" s="219"/>
      <c r="Y240" s="454"/>
      <c r="Z240" s="28"/>
      <c r="AA240" s="26"/>
      <c r="AC240" s="28"/>
      <c r="AD240" s="28"/>
      <c r="AE240" s="28"/>
      <c r="AF240" s="28"/>
      <c r="AG240" s="28"/>
      <c r="AH240" s="28"/>
    </row>
    <row r="241" spans="1:44" s="10" customFormat="1" ht="29.25" customHeight="1" x14ac:dyDescent="0.4">
      <c r="A241" s="9">
        <v>1</v>
      </c>
      <c r="B241" s="9"/>
      <c r="C241" s="9">
        <v>1</v>
      </c>
      <c r="D241" s="9">
        <v>1</v>
      </c>
      <c r="E241" s="9">
        <v>1</v>
      </c>
      <c r="F241" s="9"/>
      <c r="G241" s="9" cm="1">
        <f t="array" ref="G241">INDEX(A241:F241,1,VLOOKUP($I$3,$J$285:$L$290,$L$284,))</f>
        <v>1</v>
      </c>
      <c r="H241" s="6"/>
      <c r="I241" s="396"/>
      <c r="J241" s="396"/>
      <c r="K241" s="15" t="s">
        <v>16</v>
      </c>
      <c r="L241" s="389" t="s">
        <v>206</v>
      </c>
      <c r="M241" s="390"/>
      <c r="N241" s="140"/>
      <c r="O241" s="306"/>
      <c r="P241" s="245" t="str">
        <f>IF($I$3=$J$289,"当該地域機関"&amp;CHAR(10)&amp;"※該当すれば「1」を記入","")</f>
        <v/>
      </c>
      <c r="Q241" s="246"/>
      <c r="R241" s="44"/>
      <c r="S241" s="115" t="str">
        <f>IF($N$237="","",IF(S242=1,AK$241,""))</f>
        <v/>
      </c>
      <c r="T241" s="56"/>
      <c r="U241" s="115" t="str">
        <f>IF($N$237="","",IF(U242=1,AM$241,""))</f>
        <v/>
      </c>
      <c r="V241" s="56"/>
      <c r="W241" s="115" t="str">
        <f>IF($N$237="","",IF(W242=1,AO$241,""))</f>
        <v/>
      </c>
      <c r="X241" s="219"/>
      <c r="Y241" s="454"/>
      <c r="Z241" s="28"/>
      <c r="AA241" s="26"/>
      <c r="AC241" s="28"/>
      <c r="AD241" s="28"/>
      <c r="AE241" s="28"/>
      <c r="AF241" s="28"/>
      <c r="AG241" s="28"/>
      <c r="AH241" s="28"/>
      <c r="AK241" s="184">
        <v>0.25</v>
      </c>
      <c r="AM241" s="232">
        <v>0.5</v>
      </c>
      <c r="AO241" s="231">
        <v>1</v>
      </c>
    </row>
    <row r="242" spans="1:44" s="10" customFormat="1" ht="29.25" customHeight="1" x14ac:dyDescent="0.4">
      <c r="A242" s="9">
        <v>1</v>
      </c>
      <c r="B242" s="9"/>
      <c r="C242" s="9">
        <v>1</v>
      </c>
      <c r="D242" s="9">
        <v>1</v>
      </c>
      <c r="E242" s="9">
        <v>1</v>
      </c>
      <c r="F242" s="9"/>
      <c r="G242" s="9" cm="1">
        <f t="array" ref="G242">INDEX(A242:F242,1,VLOOKUP($I$3,$J$285:$L$290,$L$284,))</f>
        <v>1</v>
      </c>
      <c r="H242" s="6"/>
      <c r="I242" s="396"/>
      <c r="J242" s="396"/>
      <c r="K242" s="12" t="s">
        <v>216</v>
      </c>
      <c r="L242" s="373">
        <v>45369</v>
      </c>
      <c r="M242" s="374"/>
      <c r="N242" s="130"/>
      <c r="O242" s="292"/>
      <c r="P242" s="47"/>
      <c r="Q242" s="57"/>
      <c r="R242" s="34">
        <f>DATE($M$3-$AM242+1,4,1)</f>
        <v>41730</v>
      </c>
      <c r="S242" s="161" t="str">
        <f>IF($N242="","",IF(AND($L242&gt;=$R242,$L242&lt;$T242),1,"-"))</f>
        <v/>
      </c>
      <c r="T242" s="34">
        <f>DATE($M$3-$AO242+1,4,1)</f>
        <v>43556</v>
      </c>
      <c r="U242" s="161" t="str">
        <f>IF($N242="","",IF(AND($L242&gt;=$T242,$L242&lt;$V242),1,"-"))</f>
        <v/>
      </c>
      <c r="V242" s="34">
        <f>DATE($M$3-$AQ242+1,4,1)</f>
        <v>44287</v>
      </c>
      <c r="W242" s="161" t="str">
        <f>IF(N242="","",IF($L242&gt;=$V242,1,"-"))</f>
        <v/>
      </c>
      <c r="X242" s="219"/>
      <c r="Y242" s="454"/>
      <c r="Z242" s="28"/>
      <c r="AA242" s="26"/>
      <c r="AC242" s="28"/>
      <c r="AD242" s="28"/>
      <c r="AE242" s="28"/>
      <c r="AF242" s="28"/>
      <c r="AG242" s="28"/>
      <c r="AH242" s="28"/>
      <c r="AJ242" s="10" t="s">
        <v>162</v>
      </c>
      <c r="AK242" s="159"/>
      <c r="AL242" s="9"/>
      <c r="AM242" s="159">
        <f>AM$21</f>
        <v>11</v>
      </c>
      <c r="AN242" s="9" t="s">
        <v>144</v>
      </c>
      <c r="AO242" s="159">
        <f>AO$21</f>
        <v>6</v>
      </c>
      <c r="AP242" s="9" t="s">
        <v>144</v>
      </c>
      <c r="AQ242" s="159">
        <f>AQ$21</f>
        <v>4</v>
      </c>
      <c r="AR242" s="9" t="s">
        <v>144</v>
      </c>
    </row>
    <row r="243" spans="1:44" s="10" customFormat="1" ht="29.25" customHeight="1" x14ac:dyDescent="0.4">
      <c r="A243" s="9">
        <v>1</v>
      </c>
      <c r="B243" s="9"/>
      <c r="C243" s="9">
        <v>1</v>
      </c>
      <c r="D243" s="9">
        <v>1</v>
      </c>
      <c r="E243" s="9">
        <v>1</v>
      </c>
      <c r="F243" s="9"/>
      <c r="G243" s="9" cm="1">
        <f t="array" ref="G243">INDEX(A243:F243,1,VLOOKUP($I$3,$J$285:$L$290,$L$284,))</f>
        <v>1</v>
      </c>
      <c r="H243" s="6"/>
      <c r="I243" s="396"/>
      <c r="J243" s="396"/>
      <c r="K243" s="70" t="s">
        <v>72</v>
      </c>
      <c r="L243" s="169">
        <v>1</v>
      </c>
      <c r="M243" s="275" t="s">
        <v>117</v>
      </c>
      <c r="N243" s="135"/>
      <c r="O243" s="299"/>
      <c r="P243" s="79"/>
      <c r="Q243" s="80"/>
      <c r="R243" s="71"/>
      <c r="S243" s="57"/>
      <c r="T243" s="71"/>
      <c r="U243" s="57"/>
      <c r="V243" s="81"/>
      <c r="W243" s="80"/>
      <c r="X243" s="222"/>
      <c r="Y243" s="455"/>
      <c r="Z243" s="29"/>
      <c r="AA243" s="27"/>
      <c r="AC243" s="28"/>
      <c r="AD243" s="28"/>
      <c r="AE243" s="28"/>
      <c r="AF243" s="28"/>
      <c r="AG243" s="28"/>
      <c r="AH243" s="28"/>
    </row>
    <row r="244" spans="1:44" s="10" customFormat="1" ht="3.75" customHeight="1" x14ac:dyDescent="0.4">
      <c r="A244" s="9">
        <v>1</v>
      </c>
      <c r="B244" s="9"/>
      <c r="C244" s="9">
        <v>1</v>
      </c>
      <c r="D244" s="9">
        <v>1</v>
      </c>
      <c r="E244" s="9">
        <v>1</v>
      </c>
      <c r="F244" s="9"/>
      <c r="G244" s="9" cm="1">
        <f t="array" ref="G244">INDEX(A244:F244,1,VLOOKUP($I$3,$J$285:$L$290,$L$284,))</f>
        <v>1</v>
      </c>
      <c r="H244" s="6"/>
      <c r="I244" s="6"/>
      <c r="J244" s="149"/>
      <c r="K244" s="99"/>
      <c r="L244" s="67"/>
      <c r="M244" s="278"/>
      <c r="N244" s="97"/>
      <c r="O244" s="296"/>
      <c r="P244" s="71"/>
      <c r="Q244" s="57"/>
      <c r="R244" s="71"/>
      <c r="S244" s="57"/>
      <c r="T244" s="71"/>
      <c r="U244" s="57"/>
      <c r="V244" s="71"/>
      <c r="W244" s="57"/>
      <c r="X244" s="223"/>
      <c r="Y244" s="102"/>
      <c r="Z244" s="56"/>
      <c r="AA244" s="101"/>
      <c r="AC244" s="184"/>
      <c r="AD244" s="184"/>
      <c r="AE244" s="184"/>
      <c r="AF244" s="184"/>
      <c r="AG244" s="184"/>
      <c r="AH244" s="184"/>
    </row>
    <row r="245" spans="1:44" s="10" customFormat="1" ht="29.25" hidden="1" customHeight="1" outlineLevel="2" x14ac:dyDescent="0.4">
      <c r="A245" s="9">
        <v>1</v>
      </c>
      <c r="B245" s="9"/>
      <c r="C245" s="9"/>
      <c r="D245" s="9"/>
      <c r="E245" s="9">
        <v>1</v>
      </c>
      <c r="F245" s="9"/>
      <c r="G245" s="9" cm="1">
        <f t="array" ref="G245">INDEX(A245:F245,1,VLOOKUP($I$3,$J$285:$L$290,$L$284,))</f>
        <v>0</v>
      </c>
      <c r="H245" s="6"/>
      <c r="I245" s="396" t="s">
        <v>92</v>
      </c>
      <c r="J245" s="396"/>
      <c r="K245" s="445" t="s">
        <v>91</v>
      </c>
      <c r="L245" s="174"/>
      <c r="M245" s="269" t="s">
        <v>156</v>
      </c>
      <c r="N245" s="141"/>
      <c r="O245" s="307"/>
      <c r="P245" s="330"/>
      <c r="Q245" s="49"/>
      <c r="R245" s="239" t="str">
        <f>IF($N245="","",$AK245)</f>
        <v/>
      </c>
      <c r="S245" s="160"/>
      <c r="T245" s="328"/>
      <c r="U245" s="328"/>
      <c r="V245" s="88"/>
      <c r="W245" s="88"/>
      <c r="X245" s="218"/>
      <c r="Y245" s="386" t="s">
        <v>92</v>
      </c>
      <c r="Z245" s="179" t="str" cm="1">
        <f t="array" ref="Z245">INDEX($AC245:$AH245,1,VLOOKUP($I$3,$J$285:$L$290,3,))</f>
        <v>-</v>
      </c>
      <c r="AA245" s="180" t="str">
        <f>IF(SUM($N245:$N247)=0,"",$Z$245*SUM($R245:$R247))</f>
        <v/>
      </c>
      <c r="AC245" s="242"/>
      <c r="AD245" s="242" t="s">
        <v>109</v>
      </c>
      <c r="AE245" s="242" t="s">
        <v>109</v>
      </c>
      <c r="AF245" s="242" t="s">
        <v>109</v>
      </c>
      <c r="AG245" s="242">
        <v>2</v>
      </c>
      <c r="AH245" s="242" t="s">
        <v>109</v>
      </c>
      <c r="AJ245" s="159" t="s">
        <v>158</v>
      </c>
      <c r="AK245" s="235">
        <v>1</v>
      </c>
    </row>
    <row r="246" spans="1:44" s="10" customFormat="1" ht="29.25" hidden="1" customHeight="1" outlineLevel="2" x14ac:dyDescent="0.4">
      <c r="A246" s="9">
        <v>1</v>
      </c>
      <c r="B246" s="9"/>
      <c r="C246" s="9"/>
      <c r="D246" s="9"/>
      <c r="E246" s="9">
        <v>1</v>
      </c>
      <c r="F246" s="9"/>
      <c r="G246" s="9" cm="1">
        <f t="array" ref="G246">INDEX(A246:F246,1,VLOOKUP($I$3,$J$285:$L$290,$L$284,))</f>
        <v>0</v>
      </c>
      <c r="H246" s="6"/>
      <c r="I246" s="396"/>
      <c r="J246" s="396"/>
      <c r="K246" s="445"/>
      <c r="L246" s="174"/>
      <c r="M246" s="269" t="s">
        <v>157</v>
      </c>
      <c r="N246" s="141"/>
      <c r="O246" s="307"/>
      <c r="P246" s="330"/>
      <c r="Q246" s="49"/>
      <c r="R246" s="239" t="str">
        <f>IF($N246="","",$AK246)</f>
        <v/>
      </c>
      <c r="S246" s="160"/>
      <c r="T246" s="328"/>
      <c r="U246" s="328"/>
      <c r="V246" s="88"/>
      <c r="W246" s="88"/>
      <c r="X246" s="218"/>
      <c r="Y246" s="387"/>
      <c r="Z246" s="238"/>
      <c r="AA246" s="240"/>
      <c r="AC246" s="28"/>
      <c r="AD246" s="28"/>
      <c r="AE246" s="28"/>
      <c r="AF246" s="28"/>
      <c r="AG246" s="28"/>
      <c r="AH246" s="28"/>
      <c r="AJ246" s="159" t="s">
        <v>159</v>
      </c>
      <c r="AK246" s="235">
        <v>0.5</v>
      </c>
    </row>
    <row r="247" spans="1:44" s="10" customFormat="1" ht="29.25" hidden="1" customHeight="1" outlineLevel="2" x14ac:dyDescent="0.4">
      <c r="A247" s="9">
        <v>1</v>
      </c>
      <c r="B247" s="9"/>
      <c r="C247" s="9"/>
      <c r="D247" s="9"/>
      <c r="E247" s="9">
        <v>1</v>
      </c>
      <c r="F247" s="9"/>
      <c r="G247" s="9" cm="1">
        <f t="array" ref="G247">INDEX(A247:F247,1,VLOOKUP($I$3,$J$285:$L$290,$L$284,))</f>
        <v>0</v>
      </c>
      <c r="H247" s="6"/>
      <c r="I247" s="396"/>
      <c r="J247" s="396"/>
      <c r="K247" s="445"/>
      <c r="L247" s="175"/>
      <c r="M247" s="285" t="s">
        <v>94</v>
      </c>
      <c r="N247" s="142"/>
      <c r="O247" s="308"/>
      <c r="P247" s="330"/>
      <c r="Q247" s="49"/>
      <c r="R247" s="239" t="str">
        <f>IF($N247="","",0)</f>
        <v/>
      </c>
      <c r="S247" s="56"/>
      <c r="T247" s="56"/>
      <c r="U247" s="56"/>
      <c r="V247" s="56"/>
      <c r="W247" s="56"/>
      <c r="X247" s="219"/>
      <c r="Y247" s="387"/>
      <c r="Z247" s="28"/>
      <c r="AA247" s="26"/>
      <c r="AC247" s="28"/>
      <c r="AD247" s="28"/>
      <c r="AE247" s="28"/>
      <c r="AF247" s="28"/>
      <c r="AG247" s="28"/>
      <c r="AH247" s="28"/>
    </row>
    <row r="248" spans="1:44" s="10" customFormat="1" ht="29.25" hidden="1" customHeight="1" outlineLevel="2" x14ac:dyDescent="0.4">
      <c r="A248" s="9">
        <v>1</v>
      </c>
      <c r="B248" s="9"/>
      <c r="C248" s="9"/>
      <c r="D248" s="9"/>
      <c r="E248" s="9">
        <v>1</v>
      </c>
      <c r="F248" s="9"/>
      <c r="G248" s="9" cm="1">
        <f t="array" ref="G248">INDEX(A248:F248,1,VLOOKUP($I$3,$J$285:$L$290,$L$284,))</f>
        <v>0</v>
      </c>
      <c r="H248" s="6"/>
      <c r="I248" s="396"/>
      <c r="J248" s="396"/>
      <c r="K248" s="70" t="s">
        <v>72</v>
      </c>
      <c r="L248" s="169"/>
      <c r="M248" s="275" t="s">
        <v>93</v>
      </c>
      <c r="N248" s="143"/>
      <c r="O248" s="309"/>
      <c r="P248" s="82"/>
      <c r="Q248" s="83"/>
      <c r="R248" s="77"/>
      <c r="S248" s="84"/>
      <c r="T248" s="84"/>
      <c r="U248" s="84"/>
      <c r="V248" s="84"/>
      <c r="W248" s="84"/>
      <c r="X248" s="222"/>
      <c r="Y248" s="388"/>
      <c r="Z248" s="29"/>
      <c r="AA248" s="109"/>
      <c r="AC248" s="28"/>
      <c r="AD248" s="28"/>
      <c r="AE248" s="28"/>
      <c r="AF248" s="28"/>
      <c r="AG248" s="28"/>
      <c r="AH248" s="28"/>
    </row>
    <row r="249" spans="1:44" s="10" customFormat="1" ht="3.75" hidden="1" customHeight="1" outlineLevel="1" collapsed="1" x14ac:dyDescent="0.4">
      <c r="A249" s="9">
        <v>1</v>
      </c>
      <c r="B249" s="9"/>
      <c r="C249" s="9"/>
      <c r="D249" s="9"/>
      <c r="E249" s="9">
        <v>1</v>
      </c>
      <c r="F249" s="9"/>
      <c r="G249" s="9" cm="1">
        <f t="array" ref="G249">INDEX(A249:F249,1,VLOOKUP($I$3,$J$285:$L$290,$L$284,))</f>
        <v>0</v>
      </c>
      <c r="H249" s="6"/>
      <c r="I249" s="6"/>
      <c r="J249" s="149"/>
      <c r="K249" s="99"/>
      <c r="L249" s="67"/>
      <c r="M249" s="278"/>
      <c r="N249" s="103"/>
      <c r="O249" s="310"/>
      <c r="P249" s="331"/>
      <c r="Q249" s="49"/>
      <c r="R249" s="44"/>
      <c r="S249" s="56"/>
      <c r="T249" s="56"/>
      <c r="U249" s="56"/>
      <c r="V249" s="56"/>
      <c r="W249" s="56"/>
      <c r="X249" s="223"/>
      <c r="Y249" s="72"/>
      <c r="Z249" s="73"/>
      <c r="AA249" s="74"/>
      <c r="AC249" s="184"/>
      <c r="AD249" s="184"/>
      <c r="AE249" s="184"/>
      <c r="AF249" s="184"/>
      <c r="AG249" s="184"/>
      <c r="AH249" s="184"/>
    </row>
    <row r="250" spans="1:44" s="10" customFormat="1" ht="29.25" customHeight="1" collapsed="1" x14ac:dyDescent="0.4">
      <c r="A250" s="9">
        <v>1</v>
      </c>
      <c r="B250" s="9"/>
      <c r="C250" s="9">
        <v>1</v>
      </c>
      <c r="D250" s="9">
        <v>1</v>
      </c>
      <c r="E250" s="9">
        <v>1</v>
      </c>
      <c r="F250" s="9"/>
      <c r="G250" s="9" cm="1">
        <f t="array" ref="G250">INDEX(A250:F250,1,VLOOKUP($I$3,$J$285:$L$290,$L$284,))</f>
        <v>1</v>
      </c>
      <c r="H250" s="6"/>
      <c r="I250" s="396" t="s">
        <v>17</v>
      </c>
      <c r="J250" s="396"/>
      <c r="K250" s="445" t="s">
        <v>28</v>
      </c>
      <c r="L250" s="174">
        <v>1</v>
      </c>
      <c r="M250" s="269" t="s">
        <v>167</v>
      </c>
      <c r="N250" s="141"/>
      <c r="O250" s="307"/>
      <c r="P250" s="189" t="str">
        <f>IF(SUM(N250:N253)=0,"",SUM(N250:N252))</f>
        <v/>
      </c>
      <c r="Q250" s="92"/>
      <c r="R250" s="89" t="str">
        <f>IF($AK$250="","",$AK$250&amp;$AL$250)</f>
        <v>1つ</v>
      </c>
      <c r="S250" s="121" t="str">
        <f>IF(SUM($N250:$N253)=0,"",IF($P$250&gt;=AK$250,1,"-"))</f>
        <v/>
      </c>
      <c r="T250" s="90" t="str">
        <f>IF($AM$250="","",$AM$250&amp;$AN$250)</f>
        <v/>
      </c>
      <c r="U250" s="122" t="str">
        <f>IF(SUM($N250:$N253)=0,"",IF(AND($P$250&lt;$AK$250,$P$250&gt;=AM$250),1,"-"))</f>
        <v/>
      </c>
      <c r="V250" s="88"/>
      <c r="W250" s="88"/>
      <c r="X250" s="218"/>
      <c r="Y250" s="386" t="s">
        <v>51</v>
      </c>
      <c r="Z250" s="179" cm="1">
        <f t="array" ref="Z250">INDEX($AC250:$AH250,1,VLOOKUP($I$3,$J$285:$L$290,3,))</f>
        <v>1</v>
      </c>
      <c r="AA250" s="180" t="str">
        <f>IF(SUM($N250:$N253)=0,"",ROUNDDOWN($Z$250*MAX($S$251,$U$251),3))</f>
        <v/>
      </c>
      <c r="AC250" s="242"/>
      <c r="AD250" s="242" t="s">
        <v>109</v>
      </c>
      <c r="AE250" s="242">
        <v>1</v>
      </c>
      <c r="AF250" s="242">
        <v>1</v>
      </c>
      <c r="AG250" s="242">
        <v>1</v>
      </c>
      <c r="AH250" s="242" t="s">
        <v>109</v>
      </c>
      <c r="AJ250" s="10" t="s">
        <v>161</v>
      </c>
      <c r="AK250" s="233">
        <v>1</v>
      </c>
      <c r="AL250" s="233" t="s">
        <v>155</v>
      </c>
      <c r="AM250" s="233"/>
      <c r="AN250" s="233"/>
    </row>
    <row r="251" spans="1:44" s="10" customFormat="1" ht="29.25" customHeight="1" x14ac:dyDescent="0.4">
      <c r="A251" s="9">
        <v>1</v>
      </c>
      <c r="B251" s="9"/>
      <c r="C251" s="9">
        <v>1</v>
      </c>
      <c r="D251" s="9">
        <v>1</v>
      </c>
      <c r="E251" s="9">
        <v>1</v>
      </c>
      <c r="F251" s="9"/>
      <c r="G251" s="9" cm="1">
        <f t="array" ref="G251">INDEX(A251:F251,1,VLOOKUP($I$3,$J$285:$L$290,$L$284,))</f>
        <v>1</v>
      </c>
      <c r="H251" s="6"/>
      <c r="I251" s="396"/>
      <c r="J251" s="396"/>
      <c r="K251" s="445"/>
      <c r="L251" s="175">
        <v>1</v>
      </c>
      <c r="M251" s="285" t="s">
        <v>168</v>
      </c>
      <c r="N251" s="142"/>
      <c r="O251" s="308"/>
      <c r="P251" s="330"/>
      <c r="Q251" s="49"/>
      <c r="R251" s="44"/>
      <c r="S251" s="193" t="str">
        <f>IF($S250=1,AK$251,"")</f>
        <v/>
      </c>
      <c r="T251" s="56"/>
      <c r="U251" s="188" t="str">
        <f>IF($U250=1,AM$251,"")</f>
        <v/>
      </c>
      <c r="V251" s="56"/>
      <c r="W251" s="56"/>
      <c r="X251" s="219"/>
      <c r="Y251" s="387"/>
      <c r="Z251" s="28"/>
      <c r="AA251" s="26"/>
      <c r="AC251" s="28"/>
      <c r="AD251" s="28"/>
      <c r="AE251" s="28"/>
      <c r="AF251" s="28"/>
      <c r="AG251" s="28"/>
      <c r="AH251" s="28"/>
      <c r="AK251" s="234">
        <v>1</v>
      </c>
      <c r="AM251" s="234"/>
    </row>
    <row r="252" spans="1:44" s="10" customFormat="1" ht="29.25" customHeight="1" x14ac:dyDescent="0.4">
      <c r="A252" s="9">
        <v>1</v>
      </c>
      <c r="B252" s="9"/>
      <c r="C252" s="9">
        <v>1</v>
      </c>
      <c r="D252" s="9">
        <v>1</v>
      </c>
      <c r="E252" s="9">
        <v>1</v>
      </c>
      <c r="F252" s="9"/>
      <c r="G252" s="9" cm="1">
        <f t="array" ref="G252">INDEX(A252:F252,1,VLOOKUP($I$3,$J$285:$L$290,$L$284,))</f>
        <v>1</v>
      </c>
      <c r="H252" s="6"/>
      <c r="I252" s="396"/>
      <c r="J252" s="396"/>
      <c r="K252" s="445"/>
      <c r="L252" s="175"/>
      <c r="M252" s="284" t="s">
        <v>169</v>
      </c>
      <c r="N252" s="140"/>
      <c r="O252" s="306"/>
      <c r="P252" s="330"/>
      <c r="Q252" s="49"/>
      <c r="R252" s="44"/>
      <c r="S252" s="56"/>
      <c r="T252" s="56"/>
      <c r="U252" s="56"/>
      <c r="V252" s="56"/>
      <c r="W252" s="56"/>
      <c r="X252" s="219"/>
      <c r="Y252" s="387"/>
      <c r="Z252" s="28"/>
      <c r="AA252" s="26"/>
      <c r="AC252" s="28"/>
      <c r="AD252" s="28"/>
      <c r="AE252" s="28"/>
      <c r="AF252" s="28"/>
      <c r="AG252" s="28"/>
      <c r="AH252" s="28"/>
    </row>
    <row r="253" spans="1:44" s="10" customFormat="1" ht="29.25" customHeight="1" x14ac:dyDescent="0.4">
      <c r="A253" s="9">
        <v>1</v>
      </c>
      <c r="B253" s="9"/>
      <c r="C253" s="9">
        <v>1</v>
      </c>
      <c r="D253" s="9">
        <v>1</v>
      </c>
      <c r="E253" s="9">
        <v>1</v>
      </c>
      <c r="F253" s="9"/>
      <c r="G253" s="9" cm="1">
        <f t="array" ref="G253">INDEX(A253:F253,1,VLOOKUP($I$3,$J$285:$L$290,$L$284,))</f>
        <v>1</v>
      </c>
      <c r="H253" s="6"/>
      <c r="I253" s="396"/>
      <c r="J253" s="396"/>
      <c r="K253" s="446"/>
      <c r="L253" s="175"/>
      <c r="M253" s="284" t="s">
        <v>27</v>
      </c>
      <c r="N253" s="140"/>
      <c r="O253" s="306"/>
      <c r="P253" s="330"/>
      <c r="Q253" s="49"/>
      <c r="R253" s="44"/>
      <c r="S253" s="56"/>
      <c r="T253" s="56"/>
      <c r="U253" s="56"/>
      <c r="V253" s="56"/>
      <c r="W253" s="56"/>
      <c r="X253" s="219"/>
      <c r="Y253" s="387"/>
      <c r="Z253" s="28"/>
      <c r="AA253" s="26"/>
      <c r="AC253" s="28"/>
      <c r="AD253" s="28"/>
      <c r="AE253" s="28"/>
      <c r="AF253" s="28"/>
      <c r="AG253" s="28"/>
      <c r="AH253" s="28"/>
    </row>
    <row r="254" spans="1:44" s="10" customFormat="1" ht="29.25" customHeight="1" x14ac:dyDescent="0.4">
      <c r="A254" s="9">
        <v>1</v>
      </c>
      <c r="B254" s="9"/>
      <c r="C254" s="9">
        <v>1</v>
      </c>
      <c r="D254" s="9">
        <v>1</v>
      </c>
      <c r="E254" s="9">
        <v>1</v>
      </c>
      <c r="F254" s="9"/>
      <c r="G254" s="9" cm="1">
        <f t="array" ref="G254">INDEX(A254:F254,1,VLOOKUP($I$3,$J$285:$L$290,$L$284,))</f>
        <v>1</v>
      </c>
      <c r="H254" s="6"/>
      <c r="I254" s="396"/>
      <c r="J254" s="396"/>
      <c r="K254" s="70" t="s">
        <v>72</v>
      </c>
      <c r="L254" s="169">
        <v>1</v>
      </c>
      <c r="M254" s="275" t="s">
        <v>75</v>
      </c>
      <c r="N254" s="143"/>
      <c r="O254" s="309"/>
      <c r="P254" s="82"/>
      <c r="Q254" s="83"/>
      <c r="R254" s="77"/>
      <c r="S254" s="84"/>
      <c r="T254" s="84"/>
      <c r="U254" s="84"/>
      <c r="V254" s="84"/>
      <c r="W254" s="84"/>
      <c r="X254" s="222"/>
      <c r="Y254" s="388"/>
      <c r="Z254" s="29"/>
      <c r="AA254" s="109"/>
      <c r="AC254" s="29"/>
      <c r="AD254" s="29"/>
      <c r="AE254" s="29"/>
      <c r="AF254" s="29"/>
      <c r="AG254" s="29"/>
      <c r="AH254" s="29"/>
    </row>
    <row r="255" spans="1:44" s="10" customFormat="1" ht="3.75" customHeight="1" x14ac:dyDescent="0.4">
      <c r="A255" s="9">
        <v>1</v>
      </c>
      <c r="B255" s="9"/>
      <c r="C255" s="9">
        <v>1</v>
      </c>
      <c r="D255" s="9">
        <v>1</v>
      </c>
      <c r="E255" s="9">
        <v>1</v>
      </c>
      <c r="F255" s="9"/>
      <c r="G255" s="9" cm="1">
        <f t="array" ref="G255">INDEX(A255:F255,1,VLOOKUP($I$3,$J$285:$L$290,$L$284,))</f>
        <v>1</v>
      </c>
      <c r="H255" s="6"/>
      <c r="I255" s="354"/>
      <c r="J255" s="354"/>
      <c r="K255" s="355"/>
      <c r="L255" s="363"/>
      <c r="M255" s="356"/>
      <c r="N255" s="361"/>
      <c r="O255" s="362"/>
      <c r="P255" s="357"/>
      <c r="Q255" s="83"/>
      <c r="R255" s="77"/>
      <c r="S255" s="84"/>
      <c r="T255" s="84"/>
      <c r="U255" s="84"/>
      <c r="V255" s="84"/>
      <c r="W255" s="84"/>
      <c r="X255" s="358"/>
      <c r="Y255" s="359"/>
      <c r="Z255" s="73"/>
      <c r="AA255" s="74"/>
      <c r="AC255" s="73"/>
      <c r="AD255" s="73"/>
      <c r="AE255" s="73"/>
      <c r="AF255" s="73"/>
      <c r="AG255" s="73"/>
      <c r="AH255" s="73"/>
    </row>
    <row r="256" spans="1:44" s="10" customFormat="1" ht="29.25" customHeight="1" x14ac:dyDescent="0.4">
      <c r="A256" s="9">
        <v>1</v>
      </c>
      <c r="B256" s="9"/>
      <c r="C256" s="9">
        <v>1</v>
      </c>
      <c r="D256" s="9">
        <v>1</v>
      </c>
      <c r="E256" s="9">
        <v>1</v>
      </c>
      <c r="F256" s="9"/>
      <c r="G256" s="9" cm="1">
        <f t="array" ref="G256">INDEX(A256:F256,1,VLOOKUP($I$3,$J$285:$L$290,$L$284,))</f>
        <v>1</v>
      </c>
      <c r="H256" s="6"/>
      <c r="I256" s="396" t="s">
        <v>224</v>
      </c>
      <c r="J256" s="396"/>
      <c r="K256" s="468" t="s">
        <v>226</v>
      </c>
      <c r="L256" s="165"/>
      <c r="M256" s="356" t="s">
        <v>227</v>
      </c>
      <c r="N256" s="140"/>
      <c r="O256" s="360"/>
      <c r="P256" s="368" t="str">
        <f>IF(AK256="","",AK256)</f>
        <v>①～③のうち２つ以上</v>
      </c>
      <c r="Q256" s="369" t="str">
        <f>IF((($N$256+$N$257+$N$258)*0.5+$N$260*0.25)&gt;=1,1,"")</f>
        <v/>
      </c>
      <c r="R256" s="368" t="str">
        <f>IF(AM256="","",AM256)</f>
        <v>①～③のいずれか１つと④</v>
      </c>
      <c r="S256" s="369" t="str">
        <f>IF((($N$256+$N$257+$N$258)*0.5+$N$260*0.25)=0.75,1,"")</f>
        <v/>
      </c>
      <c r="T256" s="368" t="str">
        <f>IF(AO256="","",AO256)</f>
        <v>①～③のうち１つ</v>
      </c>
      <c r="U256" s="369" t="str">
        <f>IF((($N$256+$N$257+$N$258)*0.5+$N$260*0.25)=0.5,1,"")</f>
        <v/>
      </c>
      <c r="V256" s="368" t="str">
        <f>IF(AQ256="","",AQ256)</f>
        <v>④のみ</v>
      </c>
      <c r="W256" s="369" t="str">
        <f>IF((($N$256+$N$257+$N$258)*0.5+$N$260*0.25)=0.25,1,"")</f>
        <v/>
      </c>
      <c r="X256" s="219"/>
      <c r="Y256" s="372" t="s">
        <v>225</v>
      </c>
      <c r="Z256" s="179" cm="1">
        <f t="array" ref="Z256">INDEX($AC256:$AH256,1,VLOOKUP($I$3,$J$285:$L$290,3,))</f>
        <v>1</v>
      </c>
      <c r="AA256" s="180" t="str">
        <f>IF(SUM($N256:$N260)=0,"",ROUNDDOWN($Z$256*MAX($Q$257,$S$257,$U$257,$W$257),3))</f>
        <v/>
      </c>
      <c r="AC256" s="242"/>
      <c r="AD256" s="242" t="s">
        <v>109</v>
      </c>
      <c r="AE256" s="242">
        <v>1</v>
      </c>
      <c r="AF256" s="242">
        <v>1</v>
      </c>
      <c r="AG256" s="242">
        <v>1</v>
      </c>
      <c r="AH256" s="242" t="s">
        <v>109</v>
      </c>
      <c r="AK256" s="242" t="s">
        <v>231</v>
      </c>
      <c r="AL256" s="242"/>
      <c r="AM256" s="242" t="s">
        <v>232</v>
      </c>
      <c r="AN256" s="242"/>
      <c r="AO256" s="242" t="s">
        <v>233</v>
      </c>
      <c r="AP256" s="242"/>
      <c r="AQ256" s="242" t="s">
        <v>234</v>
      </c>
      <c r="AR256" s="242"/>
    </row>
    <row r="257" spans="1:43" s="10" customFormat="1" ht="29.25" customHeight="1" x14ac:dyDescent="0.4">
      <c r="A257" s="9">
        <v>1</v>
      </c>
      <c r="B257" s="9"/>
      <c r="C257" s="9">
        <v>1</v>
      </c>
      <c r="D257" s="9">
        <v>1</v>
      </c>
      <c r="E257" s="9">
        <v>1</v>
      </c>
      <c r="F257" s="9"/>
      <c r="G257" s="9" cm="1">
        <f t="array" ref="G257">INDEX(A257:F257,1,VLOOKUP($I$3,$J$285:$L$290,$L$284,))</f>
        <v>1</v>
      </c>
      <c r="H257" s="6"/>
      <c r="I257" s="396"/>
      <c r="J257" s="396"/>
      <c r="K257" s="468"/>
      <c r="L257" s="165"/>
      <c r="M257" s="356" t="s">
        <v>228</v>
      </c>
      <c r="N257" s="140"/>
      <c r="O257" s="360"/>
      <c r="P257" s="357"/>
      <c r="Q257" s="367" t="str">
        <f>IF(Q256=1,AK257,"")</f>
        <v/>
      </c>
      <c r="R257" s="77"/>
      <c r="S257" s="367" t="str">
        <f>IF(S256=1,AM257,"")</f>
        <v/>
      </c>
      <c r="T257" s="84"/>
      <c r="U257" s="367" t="str">
        <f>IF(U256=1,AO257,"")</f>
        <v/>
      </c>
      <c r="V257" s="84"/>
      <c r="W257" s="367" t="str">
        <f>IF(W256=1,AQ257,"")</f>
        <v/>
      </c>
      <c r="X257" s="219"/>
      <c r="Y257" s="372"/>
      <c r="Z257" s="28"/>
      <c r="AA257" s="26"/>
      <c r="AC257" s="73"/>
      <c r="AD257" s="73"/>
      <c r="AE257" s="73"/>
      <c r="AF257" s="73"/>
      <c r="AG257" s="73"/>
      <c r="AH257" s="73"/>
      <c r="AK257" s="366">
        <v>1</v>
      </c>
      <c r="AL257" s="9"/>
      <c r="AM257" s="184">
        <v>0.75</v>
      </c>
      <c r="AN257" s="9"/>
      <c r="AO257" s="184">
        <v>0.5</v>
      </c>
      <c r="AP257" s="9"/>
      <c r="AQ257" s="184">
        <v>0.25</v>
      </c>
    </row>
    <row r="258" spans="1:43" s="10" customFormat="1" ht="29.25" customHeight="1" x14ac:dyDescent="0.4">
      <c r="A258" s="9">
        <v>1</v>
      </c>
      <c r="B258" s="9"/>
      <c r="C258" s="9">
        <v>1</v>
      </c>
      <c r="D258" s="9">
        <v>1</v>
      </c>
      <c r="E258" s="9">
        <v>1</v>
      </c>
      <c r="F258" s="9"/>
      <c r="G258" s="9" cm="1">
        <f t="array" ref="G258">INDEX(A258:F258,1,VLOOKUP($I$3,$J$285:$L$290,$L$284,))</f>
        <v>1</v>
      </c>
      <c r="H258" s="6"/>
      <c r="I258" s="396"/>
      <c r="J258" s="396"/>
      <c r="K258" s="468"/>
      <c r="L258" s="165">
        <v>1</v>
      </c>
      <c r="M258" s="356" t="s">
        <v>229</v>
      </c>
      <c r="N258" s="140"/>
      <c r="O258" s="360"/>
      <c r="P258" s="357"/>
      <c r="Q258" s="83"/>
      <c r="R258" s="77"/>
      <c r="S258" s="84"/>
      <c r="T258" s="84"/>
      <c r="U258" s="84"/>
      <c r="V258" s="84"/>
      <c r="W258" s="84"/>
      <c r="X258" s="219"/>
      <c r="Y258" s="372"/>
      <c r="Z258" s="28"/>
      <c r="AA258" s="26"/>
      <c r="AC258" s="73"/>
      <c r="AD258" s="73"/>
      <c r="AE258" s="73"/>
      <c r="AF258" s="73"/>
      <c r="AG258" s="73"/>
      <c r="AH258" s="73"/>
    </row>
    <row r="259" spans="1:43" s="10" customFormat="1" ht="29.25" customHeight="1" x14ac:dyDescent="0.4">
      <c r="A259" s="9">
        <v>1</v>
      </c>
      <c r="B259" s="9"/>
      <c r="C259" s="9">
        <v>1</v>
      </c>
      <c r="D259" s="9">
        <v>1</v>
      </c>
      <c r="E259" s="9">
        <v>1</v>
      </c>
      <c r="F259" s="9"/>
      <c r="G259" s="9" cm="1">
        <f t="array" ref="G259">INDEX(A259:F259,1,VLOOKUP($I$3,$J$285:$L$290,$L$284,))</f>
        <v>1</v>
      </c>
      <c r="H259" s="6"/>
      <c r="I259" s="396"/>
      <c r="J259" s="396"/>
      <c r="K259" s="468"/>
      <c r="L259" s="394" t="s">
        <v>230</v>
      </c>
      <c r="M259" s="394"/>
      <c r="N259" s="364"/>
      <c r="O259" s="365"/>
      <c r="P259" s="357"/>
      <c r="Q259" s="83"/>
      <c r="R259" s="77"/>
      <c r="S259" s="84"/>
      <c r="T259" s="56"/>
      <c r="U259" s="84"/>
      <c r="V259" s="84"/>
      <c r="W259" s="84"/>
      <c r="X259" s="219"/>
      <c r="Y259" s="372"/>
      <c r="Z259" s="28"/>
      <c r="AA259" s="26"/>
      <c r="AC259" s="73"/>
      <c r="AD259" s="73"/>
      <c r="AE259" s="73"/>
      <c r="AF259" s="73"/>
      <c r="AG259" s="73"/>
      <c r="AH259" s="73"/>
    </row>
    <row r="260" spans="1:43" s="10" customFormat="1" ht="29.25" customHeight="1" x14ac:dyDescent="0.4">
      <c r="A260" s="9">
        <v>1</v>
      </c>
      <c r="B260" s="9"/>
      <c r="C260" s="9">
        <v>1</v>
      </c>
      <c r="D260" s="9">
        <v>1</v>
      </c>
      <c r="E260" s="9">
        <v>1</v>
      </c>
      <c r="F260" s="9"/>
      <c r="G260" s="9" cm="1">
        <f t="array" ref="G260">INDEX(A260:F260,1,VLOOKUP($I$3,$J$285:$L$290,$L$284,))</f>
        <v>1</v>
      </c>
      <c r="H260" s="6"/>
      <c r="I260" s="396"/>
      <c r="J260" s="396"/>
      <c r="K260" s="468"/>
      <c r="L260" s="393" t="s">
        <v>239</v>
      </c>
      <c r="M260" s="393"/>
      <c r="N260" s="140"/>
      <c r="O260" s="360"/>
      <c r="P260" s="357"/>
      <c r="Q260" s="83"/>
      <c r="R260" s="77"/>
      <c r="S260" s="84"/>
      <c r="U260" s="84"/>
      <c r="V260" s="84"/>
      <c r="W260" s="84"/>
      <c r="X260" s="219"/>
      <c r="Y260" s="372"/>
      <c r="Z260" s="29"/>
      <c r="AA260" s="109"/>
      <c r="AC260" s="73"/>
      <c r="AD260" s="73"/>
      <c r="AE260" s="73"/>
      <c r="AF260" s="73"/>
      <c r="AG260" s="73"/>
      <c r="AH260" s="73"/>
    </row>
    <row r="261" spans="1:43" s="10" customFormat="1" ht="3.75" customHeight="1" x14ac:dyDescent="0.4">
      <c r="A261" s="9">
        <v>1</v>
      </c>
      <c r="B261" s="9"/>
      <c r="C261" s="9">
        <v>1</v>
      </c>
      <c r="D261" s="9">
        <v>1</v>
      </c>
      <c r="E261" s="9">
        <v>1</v>
      </c>
      <c r="F261" s="9"/>
      <c r="G261" s="9" cm="1">
        <f t="array" ref="G261">INDEX(A261:F261,1,VLOOKUP($I$3,$J$285:$L$290,$L$284,))</f>
        <v>1</v>
      </c>
      <c r="H261" s="6"/>
      <c r="I261" s="6"/>
      <c r="J261" s="149"/>
      <c r="K261" s="99"/>
      <c r="L261" s="67"/>
      <c r="M261" s="278"/>
      <c r="N261" s="103"/>
      <c r="O261" s="310"/>
      <c r="P261" s="331"/>
      <c r="Q261" s="49"/>
      <c r="R261" s="44"/>
      <c r="S261" s="56"/>
      <c r="T261" s="56"/>
      <c r="U261" s="56"/>
      <c r="V261" s="56"/>
      <c r="W261" s="56"/>
      <c r="X261" s="223"/>
      <c r="Y261" s="72"/>
      <c r="Z261" s="73"/>
      <c r="AA261" s="74"/>
    </row>
    <row r="262" spans="1:43" s="10" customFormat="1" ht="29.25" customHeight="1" x14ac:dyDescent="0.4">
      <c r="A262" s="9">
        <v>1</v>
      </c>
      <c r="B262" s="9"/>
      <c r="C262" s="9">
        <v>1</v>
      </c>
      <c r="D262" s="9">
        <v>1</v>
      </c>
      <c r="E262" s="9">
        <v>1</v>
      </c>
      <c r="F262" s="9">
        <v>1</v>
      </c>
      <c r="G262" s="9" cm="1">
        <f t="array" ref="G262">INDEX(A262:F262,1,VLOOKUP($I$3,$J$285:$L$290,$L$284,))</f>
        <v>1</v>
      </c>
      <c r="H262" s="6"/>
      <c r="I262" s="408" t="s">
        <v>97</v>
      </c>
      <c r="J262" s="408"/>
      <c r="K262" s="456" t="s">
        <v>7</v>
      </c>
      <c r="L262" s="470" t="s">
        <v>207</v>
      </c>
      <c r="M262" s="471"/>
      <c r="N262" s="145"/>
      <c r="O262" s="311"/>
      <c r="P262" s="93" t="s">
        <v>58</v>
      </c>
      <c r="Q262" s="144"/>
      <c r="R262" s="94"/>
      <c r="S262" s="88"/>
      <c r="T262" s="88"/>
      <c r="U262" s="88"/>
      <c r="V262" s="88"/>
      <c r="W262" s="88"/>
      <c r="X262" s="224" t="str">
        <f>IF($N262="","",IF($Q262=1,"適","不適"))</f>
        <v/>
      </c>
      <c r="Y262" s="11"/>
    </row>
    <row r="263" spans="1:43" s="10" customFormat="1" ht="29.25" customHeight="1" x14ac:dyDescent="0.4">
      <c r="A263" s="9">
        <v>1</v>
      </c>
      <c r="B263" s="9"/>
      <c r="C263" s="9">
        <v>1</v>
      </c>
      <c r="D263" s="9">
        <v>1</v>
      </c>
      <c r="E263" s="9">
        <v>1</v>
      </c>
      <c r="F263" s="9">
        <v>1</v>
      </c>
      <c r="G263" s="9" cm="1">
        <f t="array" ref="G263">INDEX(A263:F263,1,VLOOKUP($I$3,$J$285:$L$290,$L$284,))</f>
        <v>1</v>
      </c>
      <c r="H263" s="6"/>
      <c r="I263" s="408"/>
      <c r="J263" s="408"/>
      <c r="K263" s="457"/>
      <c r="L263" s="474"/>
      <c r="M263" s="474"/>
      <c r="N263" s="134"/>
      <c r="O263" s="298"/>
      <c r="P263" s="330"/>
      <c r="Q263" s="56"/>
      <c r="R263" s="44"/>
      <c r="S263" s="56"/>
      <c r="T263" s="56"/>
      <c r="U263" s="56"/>
      <c r="V263" s="56"/>
      <c r="W263" s="56"/>
      <c r="X263" s="219"/>
    </row>
    <row r="264" spans="1:43" s="9" customFormat="1" ht="29.25" customHeight="1" x14ac:dyDescent="0.4">
      <c r="A264" s="9">
        <v>1</v>
      </c>
      <c r="C264" s="9">
        <v>1</v>
      </c>
      <c r="D264" s="9">
        <v>1</v>
      </c>
      <c r="E264" s="9">
        <v>1</v>
      </c>
      <c r="F264" s="9">
        <v>1</v>
      </c>
      <c r="G264" s="9" cm="1">
        <f t="array" ref="G264">INDEX(A264:F264,1,VLOOKUP($I$3,$J$285:$L$290,$L$284,))</f>
        <v>1</v>
      </c>
      <c r="H264" s="6"/>
      <c r="I264" s="408"/>
      <c r="J264" s="408"/>
      <c r="K264" s="20" t="s">
        <v>10</v>
      </c>
      <c r="L264" s="466" t="s">
        <v>208</v>
      </c>
      <c r="M264" s="466"/>
      <c r="N264" s="134"/>
      <c r="O264" s="298"/>
      <c r="P264" s="330"/>
      <c r="Q264" s="56"/>
      <c r="R264" s="44"/>
      <c r="S264" s="56"/>
      <c r="T264" s="56"/>
      <c r="U264" s="56"/>
      <c r="V264" s="56"/>
      <c r="W264" s="56"/>
      <c r="X264" s="219"/>
      <c r="Y264" s="10"/>
      <c r="Z264" s="10"/>
      <c r="AA264" s="10"/>
      <c r="AB264" s="10"/>
    </row>
    <row r="265" spans="1:43" s="10" customFormat="1" ht="29.25" customHeight="1" x14ac:dyDescent="0.4">
      <c r="A265" s="9">
        <v>1</v>
      </c>
      <c r="B265" s="9"/>
      <c r="C265" s="9">
        <v>1</v>
      </c>
      <c r="D265" s="9">
        <v>1</v>
      </c>
      <c r="E265" s="9">
        <v>1</v>
      </c>
      <c r="F265" s="9">
        <v>1</v>
      </c>
      <c r="G265" s="9" cm="1">
        <f t="array" ref="G265">INDEX(A265:F265,1,VLOOKUP($I$3,$J$285:$L$290,$L$284,))</f>
        <v>1</v>
      </c>
      <c r="H265" s="6"/>
      <c r="I265" s="408"/>
      <c r="J265" s="408"/>
      <c r="K265" s="16" t="s">
        <v>11</v>
      </c>
      <c r="L265" s="466" t="s">
        <v>201</v>
      </c>
      <c r="M265" s="466"/>
      <c r="N265" s="134"/>
      <c r="O265" s="298"/>
      <c r="P265" s="330"/>
      <c r="Q265" s="56"/>
      <c r="R265" s="44"/>
      <c r="S265" s="56"/>
      <c r="T265" s="56"/>
      <c r="U265" s="56"/>
      <c r="V265" s="56"/>
      <c r="W265" s="56"/>
      <c r="X265" s="219"/>
    </row>
    <row r="266" spans="1:43" ht="29.25" customHeight="1" x14ac:dyDescent="0.4">
      <c r="A266" s="9">
        <v>1</v>
      </c>
      <c r="B266" s="194"/>
      <c r="C266" s="9">
        <v>1</v>
      </c>
      <c r="D266" s="9">
        <v>1</v>
      </c>
      <c r="E266" s="9">
        <v>1</v>
      </c>
      <c r="F266" s="194">
        <v>1</v>
      </c>
      <c r="G266" s="9" cm="1">
        <f t="array" ref="G266">INDEX(A266:F266,1,VLOOKUP($I$3,$J$285:$L$290,$L$284,))</f>
        <v>1</v>
      </c>
      <c r="H266" s="6"/>
      <c r="I266" s="408"/>
      <c r="J266" s="408"/>
      <c r="K266" s="16" t="s">
        <v>12</v>
      </c>
      <c r="L266" s="466" t="s">
        <v>209</v>
      </c>
      <c r="M266" s="466"/>
      <c r="N266" s="134"/>
      <c r="O266" s="298"/>
      <c r="P266" s="330"/>
      <c r="Q266" s="56"/>
      <c r="R266" s="44"/>
      <c r="S266" s="56"/>
      <c r="T266" s="56"/>
      <c r="U266" s="56"/>
      <c r="V266" s="56"/>
      <c r="W266" s="56"/>
      <c r="X266" s="219"/>
      <c r="Y266" s="10"/>
      <c r="Z266" s="10"/>
      <c r="AA266" s="10"/>
      <c r="AB266" s="10"/>
    </row>
    <row r="267" spans="1:43" ht="29.25" customHeight="1" x14ac:dyDescent="0.4">
      <c r="A267" s="9">
        <v>1</v>
      </c>
      <c r="B267" s="194"/>
      <c r="C267" s="9">
        <v>1</v>
      </c>
      <c r="D267" s="9">
        <v>1</v>
      </c>
      <c r="E267" s="9">
        <v>1</v>
      </c>
      <c r="F267" s="194">
        <v>1</v>
      </c>
      <c r="G267" s="9" cm="1">
        <f t="array" ref="G267">INDEX(A267:F267,1,VLOOKUP($I$3,$J$285:$L$290,$L$284,))</f>
        <v>1</v>
      </c>
      <c r="I267" s="408"/>
      <c r="J267" s="408"/>
      <c r="K267" s="16" t="s">
        <v>215</v>
      </c>
      <c r="L267" s="373">
        <v>44150</v>
      </c>
      <c r="M267" s="374"/>
      <c r="N267" s="130"/>
      <c r="O267" s="293"/>
      <c r="P267" s="34">
        <f>$P$21</f>
        <v>39904</v>
      </c>
      <c r="Q267" s="120" t="str">
        <f>IF($N267="","",IF($L267&gt;=$P267,1,"-"))</f>
        <v/>
      </c>
      <c r="R267" s="50"/>
      <c r="S267" s="58"/>
      <c r="T267" s="58"/>
      <c r="U267" s="58"/>
      <c r="V267" s="58"/>
      <c r="W267" s="58"/>
      <c r="X267" s="215" t="str">
        <f>IF($N267="","",IF($Q267=1,"適","不適"))</f>
        <v/>
      </c>
      <c r="Y267" s="11"/>
      <c r="Z267" s="17"/>
      <c r="AA267" s="17"/>
      <c r="AB267" s="8"/>
    </row>
    <row r="268" spans="1:43" ht="29.25" customHeight="1" x14ac:dyDescent="0.4">
      <c r="A268" s="9">
        <v>1</v>
      </c>
      <c r="B268" s="194"/>
      <c r="C268" s="9">
        <v>1</v>
      </c>
      <c r="D268" s="9">
        <v>1</v>
      </c>
      <c r="E268" s="9">
        <v>1</v>
      </c>
      <c r="F268" s="194">
        <v>1</v>
      </c>
      <c r="G268" s="9" cm="1">
        <f t="array" ref="G268">INDEX(A268:F268,1,VLOOKUP($I$3,$J$285:$L$290,$L$284,))</f>
        <v>1</v>
      </c>
      <c r="I268" s="408"/>
      <c r="J268" s="408"/>
      <c r="K268" s="318" t="s">
        <v>4</v>
      </c>
      <c r="L268" s="375" t="s">
        <v>212</v>
      </c>
      <c r="M268" s="376"/>
      <c r="N268" s="130"/>
      <c r="O268" s="292"/>
      <c r="P268" s="330"/>
      <c r="Q268" s="50"/>
      <c r="R268" s="50"/>
      <c r="S268" s="58"/>
      <c r="T268" s="58"/>
      <c r="U268" s="58"/>
      <c r="V268" s="58"/>
      <c r="W268" s="58"/>
      <c r="X268" s="225"/>
      <c r="Y268" s="17"/>
      <c r="Z268" s="17"/>
      <c r="AA268" s="17"/>
      <c r="AB268" s="8"/>
    </row>
    <row r="269" spans="1:43" ht="29.25" customHeight="1" x14ac:dyDescent="0.4">
      <c r="A269" s="9">
        <v>1</v>
      </c>
      <c r="B269" s="194"/>
      <c r="C269" s="9">
        <v>1</v>
      </c>
      <c r="D269" s="9">
        <v>1</v>
      </c>
      <c r="E269" s="9">
        <v>1</v>
      </c>
      <c r="F269" s="194">
        <v>1</v>
      </c>
      <c r="G269" s="9" cm="1">
        <f t="array" ref="G269">INDEX(A269:F269,1,VLOOKUP($I$3,$J$285:$L$290,$L$284,))</f>
        <v>1</v>
      </c>
      <c r="I269" s="408"/>
      <c r="J269" s="408"/>
      <c r="K269" s="16" t="s">
        <v>13</v>
      </c>
      <c r="L269" s="466" t="s">
        <v>210</v>
      </c>
      <c r="M269" s="466"/>
      <c r="N269" s="134"/>
      <c r="O269" s="298"/>
      <c r="P269" s="330"/>
      <c r="Q269" s="50"/>
      <c r="R269" s="50"/>
      <c r="S269" s="58"/>
      <c r="T269" s="58"/>
      <c r="U269" s="58"/>
      <c r="V269" s="58"/>
      <c r="W269" s="58"/>
      <c r="X269" s="225"/>
      <c r="Y269" s="17"/>
      <c r="Z269" s="17"/>
      <c r="AA269" s="17"/>
      <c r="AB269" s="8"/>
    </row>
    <row r="270" spans="1:43" ht="29.25" customHeight="1" x14ac:dyDescent="0.4">
      <c r="A270" s="9">
        <v>1</v>
      </c>
      <c r="B270" s="194"/>
      <c r="C270" s="9">
        <v>1</v>
      </c>
      <c r="D270" s="9">
        <v>1</v>
      </c>
      <c r="E270" s="9">
        <v>1</v>
      </c>
      <c r="F270" s="194">
        <v>1</v>
      </c>
      <c r="G270" s="9" cm="1">
        <f t="array" ref="G270">INDEX(A270:F270,1,VLOOKUP($I$3,$J$285:$L$290,$L$284,))</f>
        <v>1</v>
      </c>
      <c r="I270" s="408"/>
      <c r="J270" s="408"/>
      <c r="K270" s="16" t="s">
        <v>14</v>
      </c>
      <c r="L270" s="466" t="s">
        <v>211</v>
      </c>
      <c r="M270" s="466"/>
      <c r="N270" s="134"/>
      <c r="O270" s="298"/>
      <c r="P270" s="330"/>
      <c r="Q270" s="50"/>
      <c r="R270" s="50"/>
      <c r="S270" s="58"/>
      <c r="T270" s="58"/>
      <c r="U270" s="58"/>
      <c r="V270" s="58"/>
      <c r="W270" s="58"/>
      <c r="X270" s="225"/>
      <c r="Y270" s="17"/>
      <c r="Z270" s="17"/>
      <c r="AA270" s="17"/>
      <c r="AB270" s="8"/>
    </row>
    <row r="271" spans="1:43" ht="29.25" customHeight="1" x14ac:dyDescent="0.4">
      <c r="A271" s="9">
        <v>1</v>
      </c>
      <c r="B271" s="194"/>
      <c r="C271" s="9">
        <v>1</v>
      </c>
      <c r="D271" s="9">
        <v>1</v>
      </c>
      <c r="E271" s="9">
        <v>1</v>
      </c>
      <c r="F271" s="194">
        <v>1</v>
      </c>
      <c r="G271" s="9" cm="1">
        <f t="array" ref="G271">INDEX(A271:F271,1,VLOOKUP($I$3,$J$285:$L$290,$L$284,))</f>
        <v>1</v>
      </c>
      <c r="I271" s="408"/>
      <c r="J271" s="408"/>
      <c r="K271" s="405" t="s">
        <v>77</v>
      </c>
      <c r="L271" s="165"/>
      <c r="M271" s="276" t="s">
        <v>70</v>
      </c>
      <c r="N271" s="134"/>
      <c r="O271" s="298"/>
      <c r="P271" s="330"/>
      <c r="Q271" s="50"/>
      <c r="R271" s="50"/>
      <c r="S271" s="58"/>
      <c r="T271" s="58"/>
      <c r="U271" s="58"/>
      <c r="V271" s="58"/>
      <c r="W271" s="58"/>
      <c r="X271" s="225"/>
      <c r="Y271" s="17"/>
      <c r="Z271" s="17"/>
      <c r="AA271" s="17"/>
      <c r="AB271" s="8"/>
    </row>
    <row r="272" spans="1:43" ht="29.25" customHeight="1" x14ac:dyDescent="0.4">
      <c r="A272" s="9">
        <v>1</v>
      </c>
      <c r="B272" s="194"/>
      <c r="C272" s="9">
        <v>1</v>
      </c>
      <c r="D272" s="9">
        <v>1</v>
      </c>
      <c r="E272" s="9">
        <v>1</v>
      </c>
      <c r="F272" s="194">
        <v>1</v>
      </c>
      <c r="G272" s="9" cm="1">
        <f t="array" ref="G272">INDEX(A272:F272,1,VLOOKUP($I$3,$J$285:$L$290,$L$284,))</f>
        <v>1</v>
      </c>
      <c r="I272" s="408"/>
      <c r="J272" s="408"/>
      <c r="K272" s="409"/>
      <c r="L272" s="176">
        <v>1</v>
      </c>
      <c r="M272" s="276" t="s">
        <v>199</v>
      </c>
      <c r="N272" s="146"/>
      <c r="O272" s="312"/>
      <c r="P272" s="82"/>
      <c r="Q272" s="78"/>
      <c r="R272" s="78"/>
      <c r="S272" s="85"/>
      <c r="T272" s="85"/>
      <c r="U272" s="85"/>
      <c r="V272" s="85"/>
      <c r="W272" s="85"/>
      <c r="X272" s="225"/>
      <c r="Y272" s="17"/>
      <c r="Z272" s="17"/>
      <c r="AA272" s="17"/>
      <c r="AB272" s="8"/>
    </row>
    <row r="273" spans="1:28" ht="3.75" customHeight="1" x14ac:dyDescent="0.4">
      <c r="A273" s="9">
        <v>1</v>
      </c>
      <c r="B273" s="9"/>
      <c r="C273" s="9">
        <v>1</v>
      </c>
      <c r="D273" s="9">
        <v>1</v>
      </c>
      <c r="E273" s="9">
        <v>1</v>
      </c>
      <c r="F273" s="9">
        <v>1</v>
      </c>
      <c r="G273" s="9" cm="1">
        <f t="array" ref="G273">INDEX(A273:F273,1,VLOOKUP($I$3,$J$285:$L$290,$L$284,))</f>
        <v>1</v>
      </c>
      <c r="J273" s="150"/>
      <c r="K273" s="49"/>
      <c r="L273" s="67"/>
      <c r="M273" s="278"/>
      <c r="N273" s="105"/>
      <c r="O273" s="313"/>
      <c r="P273" s="331"/>
      <c r="Q273" s="50"/>
      <c r="R273" s="50"/>
      <c r="S273" s="58"/>
      <c r="T273" s="58"/>
      <c r="U273" s="58"/>
      <c r="V273" s="58"/>
      <c r="W273" s="58"/>
      <c r="X273" s="226"/>
      <c r="Y273" s="17"/>
      <c r="Z273" s="17"/>
      <c r="AA273" s="17"/>
      <c r="AB273" s="8"/>
    </row>
    <row r="274" spans="1:28" ht="29.25" customHeight="1" x14ac:dyDescent="0.4">
      <c r="A274" s="9">
        <v>1</v>
      </c>
      <c r="B274" s="194"/>
      <c r="C274" s="9">
        <v>1</v>
      </c>
      <c r="D274" s="9">
        <v>1</v>
      </c>
      <c r="E274" s="9">
        <v>1</v>
      </c>
      <c r="F274" s="194">
        <v>1</v>
      </c>
      <c r="G274" s="9" cm="1">
        <f t="array" ref="G274">INDEX(A274:F274,1,VLOOKUP($I$3,$J$285:$L$290,$L$284,))</f>
        <v>1</v>
      </c>
      <c r="I274" s="408" t="s">
        <v>98</v>
      </c>
      <c r="J274" s="408"/>
      <c r="K274" s="95" t="s">
        <v>18</v>
      </c>
      <c r="L274" s="472" t="s">
        <v>202</v>
      </c>
      <c r="M274" s="473"/>
      <c r="N274" s="133"/>
      <c r="O274" s="297"/>
      <c r="P274" s="93" t="s">
        <v>59</v>
      </c>
      <c r="Q274" s="144"/>
      <c r="R274" s="96"/>
      <c r="S274" s="96"/>
      <c r="T274" s="96"/>
      <c r="U274" s="96"/>
      <c r="V274" s="96"/>
      <c r="W274" s="96"/>
      <c r="X274" s="215" t="str">
        <f>IF($N274="","",IF($Q274=1,"適","不適"))</f>
        <v/>
      </c>
      <c r="Y274" s="11"/>
    </row>
    <row r="275" spans="1:28" ht="29.25" customHeight="1" x14ac:dyDescent="0.4">
      <c r="A275" s="9">
        <v>1</v>
      </c>
      <c r="B275" s="194"/>
      <c r="C275" s="9">
        <v>1</v>
      </c>
      <c r="D275" s="9">
        <v>1</v>
      </c>
      <c r="E275" s="9">
        <v>1</v>
      </c>
      <c r="F275" s="194">
        <v>1</v>
      </c>
      <c r="G275" s="9" cm="1">
        <f t="array" ref="G275">INDEX(A275:F275,1,VLOOKUP($I$3,$J$285:$L$290,$L$284,))</f>
        <v>1</v>
      </c>
      <c r="I275" s="408"/>
      <c r="J275" s="408"/>
      <c r="K275" s="19" t="s">
        <v>19</v>
      </c>
      <c r="L275" s="467" t="s">
        <v>213</v>
      </c>
      <c r="M275" s="466"/>
      <c r="N275" s="134"/>
      <c r="O275" s="298"/>
      <c r="P275" s="330"/>
      <c r="Q275" s="50"/>
      <c r="R275" s="50"/>
      <c r="S275" s="50"/>
      <c r="T275" s="50"/>
      <c r="U275" s="50"/>
      <c r="V275" s="50"/>
      <c r="W275" s="50"/>
      <c r="X275" s="214"/>
    </row>
    <row r="276" spans="1:28" ht="29.25" customHeight="1" x14ac:dyDescent="0.4">
      <c r="A276" s="9">
        <v>1</v>
      </c>
      <c r="B276" s="194"/>
      <c r="C276" s="9">
        <v>1</v>
      </c>
      <c r="D276" s="9">
        <v>1</v>
      </c>
      <c r="E276" s="9">
        <v>1</v>
      </c>
      <c r="F276" s="194">
        <v>1</v>
      </c>
      <c r="G276" s="9" cm="1">
        <f t="array" ref="G276">INDEX(A276:F276,1,VLOOKUP($I$3,$J$285:$L$290,$L$284,))</f>
        <v>1</v>
      </c>
      <c r="I276" s="408"/>
      <c r="J276" s="408"/>
      <c r="K276" s="19" t="s">
        <v>20</v>
      </c>
      <c r="L276" s="467" t="s">
        <v>211</v>
      </c>
      <c r="M276" s="466"/>
      <c r="N276" s="134"/>
      <c r="O276" s="298"/>
      <c r="P276" s="330"/>
      <c r="Q276" s="50"/>
      <c r="R276" s="50"/>
      <c r="S276" s="50"/>
      <c r="T276" s="50"/>
      <c r="U276" s="50"/>
      <c r="V276" s="50"/>
      <c r="W276" s="50"/>
      <c r="X276" s="214"/>
    </row>
    <row r="277" spans="1:28" ht="29.25" customHeight="1" x14ac:dyDescent="0.4">
      <c r="A277" s="9">
        <v>1</v>
      </c>
      <c r="B277" s="194"/>
      <c r="C277" s="9">
        <v>1</v>
      </c>
      <c r="D277" s="9">
        <v>1</v>
      </c>
      <c r="E277" s="9">
        <v>1</v>
      </c>
      <c r="F277" s="194">
        <v>1</v>
      </c>
      <c r="G277" s="9" cm="1">
        <f t="array" ref="G277">INDEX(A277:F277,1,VLOOKUP($I$3,$J$285:$L$290,$L$284,))</f>
        <v>1</v>
      </c>
      <c r="I277" s="408"/>
      <c r="J277" s="408"/>
      <c r="K277" s="19" t="s">
        <v>21</v>
      </c>
      <c r="L277" s="467" t="s">
        <v>214</v>
      </c>
      <c r="M277" s="466"/>
      <c r="N277" s="134"/>
      <c r="O277" s="298"/>
      <c r="P277" s="330"/>
      <c r="Q277" s="50"/>
      <c r="R277" s="50"/>
      <c r="S277" s="50"/>
      <c r="T277" s="50"/>
      <c r="U277" s="50"/>
      <c r="V277" s="50"/>
      <c r="W277" s="50"/>
      <c r="X277" s="214"/>
    </row>
    <row r="278" spans="1:28" ht="29.25" customHeight="1" x14ac:dyDescent="0.4">
      <c r="A278" s="9">
        <v>1</v>
      </c>
      <c r="B278" s="194"/>
      <c r="C278" s="9">
        <v>1</v>
      </c>
      <c r="D278" s="9">
        <v>1</v>
      </c>
      <c r="E278" s="9">
        <v>1</v>
      </c>
      <c r="F278" s="194">
        <v>1</v>
      </c>
      <c r="G278" s="9" cm="1">
        <f t="array" ref="G278">INDEX(A278:F278,1,VLOOKUP($I$3,$J$285:$L$290,$L$284,))</f>
        <v>1</v>
      </c>
      <c r="I278" s="408"/>
      <c r="J278" s="408"/>
      <c r="K278" s="14" t="s">
        <v>72</v>
      </c>
      <c r="L278" s="165">
        <v>1</v>
      </c>
      <c r="M278" s="276" t="s">
        <v>76</v>
      </c>
      <c r="N278" s="134"/>
      <c r="O278" s="298"/>
      <c r="P278" s="330"/>
      <c r="Q278" s="50"/>
      <c r="R278" s="50"/>
      <c r="S278" s="50"/>
      <c r="T278" s="50"/>
      <c r="U278" s="50"/>
      <c r="V278" s="50"/>
      <c r="W278" s="50"/>
      <c r="X278" s="214"/>
    </row>
    <row r="279" spans="1:28" ht="3.75" customHeight="1" x14ac:dyDescent="0.4">
      <c r="A279" s="9"/>
      <c r="B279" s="194"/>
      <c r="C279" s="9"/>
      <c r="D279" s="9"/>
      <c r="E279" s="9"/>
      <c r="F279" s="194"/>
      <c r="G279" s="9"/>
      <c r="I279" s="21"/>
      <c r="J279" s="21"/>
      <c r="K279" s="212"/>
      <c r="L279" s="210"/>
      <c r="M279" s="267"/>
      <c r="N279" s="211"/>
      <c r="O279" s="211"/>
      <c r="P279" s="23"/>
      <c r="Q279" s="128"/>
      <c r="R279" s="128"/>
      <c r="S279" s="128"/>
      <c r="T279" s="128"/>
      <c r="U279" s="128"/>
      <c r="V279" s="128"/>
      <c r="W279" s="128"/>
      <c r="X279" s="227"/>
    </row>
    <row r="280" spans="1:28" ht="29.25" customHeight="1" x14ac:dyDescent="0.4">
      <c r="A280" s="9"/>
      <c r="B280" s="194"/>
      <c r="C280" s="9"/>
      <c r="D280" s="9"/>
      <c r="E280" s="9"/>
      <c r="F280" s="194"/>
      <c r="G280" s="9"/>
      <c r="I280" s="21"/>
      <c r="J280" s="21"/>
      <c r="K280" s="213"/>
      <c r="L280" s="210"/>
      <c r="M280" s="267"/>
      <c r="N280" s="211"/>
      <c r="O280" s="211"/>
      <c r="P280" s="464" t="s">
        <v>242</v>
      </c>
      <c r="Q280" s="465"/>
      <c r="R280" s="465"/>
      <c r="S280" s="465"/>
      <c r="T280" s="465"/>
      <c r="U280" s="465"/>
      <c r="V280" s="465"/>
      <c r="W280" s="228"/>
      <c r="X280" s="215" t="str">
        <f>IF(SUM(N19:N278)=0,"",IF(W280=1,"適","不適"))</f>
        <v/>
      </c>
    </row>
    <row r="281" spans="1:28" ht="9.75" customHeight="1" x14ac:dyDescent="0.4">
      <c r="J281" s="21"/>
      <c r="K281" s="22"/>
      <c r="L281" s="24"/>
      <c r="M281" s="24"/>
      <c r="N281" s="24"/>
      <c r="O281" s="24"/>
      <c r="P281" s="23"/>
      <c r="Q281" s="9"/>
      <c r="R281" s="9"/>
      <c r="S281" s="9"/>
    </row>
    <row r="282" spans="1:28" ht="30" customHeight="1" x14ac:dyDescent="0.4">
      <c r="J282" s="21"/>
      <c r="K282" s="22"/>
      <c r="L282" s="24"/>
      <c r="M282" s="24"/>
      <c r="N282" s="24"/>
      <c r="O282" s="24"/>
      <c r="P282" s="23"/>
      <c r="Q282" s="9"/>
      <c r="R282" s="9"/>
      <c r="S282" s="9"/>
      <c r="V282" s="463" t="s">
        <v>42</v>
      </c>
      <c r="W282" s="463"/>
      <c r="X282" s="186" t="str">
        <f>IF(SUM($N19:$N278)=0,"",IF(COUNTIF($X19:$X280,"不適")&gt;0,"不適","適"))</f>
        <v/>
      </c>
      <c r="Y282" s="440" t="s">
        <v>39</v>
      </c>
      <c r="Z282" s="440"/>
      <c r="AA282" s="147" t="str">
        <f>IF(SUM($N19:$N278)=0,"",SUM($AA19:$AA254))</f>
        <v/>
      </c>
    </row>
    <row r="283" spans="1:28" ht="7.5" customHeight="1" x14ac:dyDescent="0.4">
      <c r="Q283" s="9"/>
      <c r="R283" s="9"/>
      <c r="S283" s="9"/>
    </row>
    <row r="284" spans="1:28" ht="31.5" hidden="1" customHeight="1" outlineLevel="1" x14ac:dyDescent="0.4">
      <c r="J284" s="9">
        <v>1</v>
      </c>
      <c r="K284" s="9">
        <v>2</v>
      </c>
      <c r="L284" s="9">
        <v>3</v>
      </c>
      <c r="M284" s="9" t="s">
        <v>95</v>
      </c>
      <c r="O284" s="159" t="s">
        <v>95</v>
      </c>
      <c r="P284" s="159" t="s">
        <v>95</v>
      </c>
      <c r="R284" s="159" t="s">
        <v>95</v>
      </c>
      <c r="T284" s="159" t="s">
        <v>95</v>
      </c>
    </row>
    <row r="285" spans="1:28" ht="16.5" hidden="1" customHeight="1" outlineLevel="1" x14ac:dyDescent="0.4">
      <c r="J285" s="159" t="s">
        <v>95</v>
      </c>
      <c r="L285" s="9">
        <v>1</v>
      </c>
      <c r="M285" s="209" t="s">
        <v>120</v>
      </c>
      <c r="O285" s="9" t="s">
        <v>110</v>
      </c>
      <c r="P285" s="11" t="s">
        <v>185</v>
      </c>
      <c r="R285" s="159">
        <v>1</v>
      </c>
      <c r="T285" s="9" t="s">
        <v>110</v>
      </c>
      <c r="V285" s="197"/>
      <c r="Z285" s="61" t="s">
        <v>62</v>
      </c>
      <c r="AA285" s="62" t="str">
        <f>$K$11</f>
        <v>○○建設株式会社</v>
      </c>
    </row>
    <row r="286" spans="1:28" ht="16.5" hidden="1" customHeight="1" outlineLevel="1" x14ac:dyDescent="0.4">
      <c r="J286" s="159" t="s">
        <v>171</v>
      </c>
      <c r="L286" s="9">
        <v>2</v>
      </c>
      <c r="M286" s="209" t="s">
        <v>121</v>
      </c>
      <c r="O286" s="9" t="s">
        <v>111</v>
      </c>
      <c r="P286" s="261" t="s">
        <v>186</v>
      </c>
      <c r="R286" s="159">
        <v>2</v>
      </c>
      <c r="T286" s="9" t="s">
        <v>111</v>
      </c>
      <c r="V286" s="197"/>
      <c r="Z286" s="63" t="s">
        <v>63</v>
      </c>
      <c r="AA286" s="64" t="str">
        <f>$AA$19</f>
        <v/>
      </c>
    </row>
    <row r="287" spans="1:28" ht="16.5" hidden="1" customHeight="1" outlineLevel="1" x14ac:dyDescent="0.4">
      <c r="J287" s="159" t="s">
        <v>172</v>
      </c>
      <c r="L287" s="9">
        <v>3</v>
      </c>
      <c r="M287" s="209" t="s">
        <v>122</v>
      </c>
      <c r="P287" s="11" t="s">
        <v>187</v>
      </c>
      <c r="R287" s="159">
        <v>3</v>
      </c>
      <c r="Z287" s="63" t="s">
        <v>65</v>
      </c>
      <c r="AA287" s="64" t="str">
        <f>$AA$219</f>
        <v/>
      </c>
    </row>
    <row r="288" spans="1:28" ht="16.5" hidden="1" customHeight="1" outlineLevel="1" x14ac:dyDescent="0.4">
      <c r="J288" s="159" t="s">
        <v>173</v>
      </c>
      <c r="L288" s="9">
        <v>4</v>
      </c>
      <c r="M288" s="209" t="s">
        <v>123</v>
      </c>
      <c r="P288" s="11" t="s">
        <v>188</v>
      </c>
      <c r="Z288" s="63" t="s">
        <v>64</v>
      </c>
      <c r="AA288" s="64" t="str">
        <f>$AA$231</f>
        <v/>
      </c>
    </row>
    <row r="289" spans="10:27" ht="16.5" hidden="1" customHeight="1" outlineLevel="1" x14ac:dyDescent="0.4">
      <c r="J289" s="159" t="s">
        <v>174</v>
      </c>
      <c r="L289" s="9">
        <v>5</v>
      </c>
      <c r="M289" s="209" t="s">
        <v>124</v>
      </c>
      <c r="Z289" s="63" t="s">
        <v>66</v>
      </c>
      <c r="AA289" s="64" t="str">
        <f>$AA$237</f>
        <v/>
      </c>
    </row>
    <row r="290" spans="10:27" ht="16.5" hidden="1" customHeight="1" outlineLevel="1" x14ac:dyDescent="0.4">
      <c r="J290" s="159" t="s">
        <v>175</v>
      </c>
      <c r="L290" s="9">
        <v>6</v>
      </c>
      <c r="M290" s="209" t="s">
        <v>125</v>
      </c>
      <c r="Z290" s="63" t="s">
        <v>99</v>
      </c>
      <c r="AA290" s="64" t="str">
        <f>$AA$245</f>
        <v/>
      </c>
    </row>
    <row r="291" spans="10:27" ht="16.5" hidden="1" customHeight="1" outlineLevel="1" x14ac:dyDescent="0.4">
      <c r="J291" s="159"/>
      <c r="M291" s="209" t="s">
        <v>126</v>
      </c>
      <c r="Z291" s="63" t="s">
        <v>67</v>
      </c>
      <c r="AA291" s="64" t="str">
        <f>$AA$250</f>
        <v/>
      </c>
    </row>
    <row r="292" spans="10:27" ht="16.5" hidden="1" customHeight="1" outlineLevel="1" x14ac:dyDescent="0.4">
      <c r="M292" s="209" t="s">
        <v>127</v>
      </c>
      <c r="Z292" s="184" t="s">
        <v>113</v>
      </c>
      <c r="AA292" s="185">
        <f>SUM(AA286:AA291)</f>
        <v>0</v>
      </c>
    </row>
    <row r="293" spans="10:27" ht="16.5" hidden="1" customHeight="1" outlineLevel="1" x14ac:dyDescent="0.4">
      <c r="M293" s="209" t="s">
        <v>128</v>
      </c>
    </row>
    <row r="294" spans="10:27" ht="16.5" hidden="1" customHeight="1" outlineLevel="1" x14ac:dyDescent="0.4">
      <c r="M294" s="209" t="s">
        <v>129</v>
      </c>
    </row>
    <row r="295" spans="10:27" ht="16.5" hidden="1" customHeight="1" outlineLevel="1" x14ac:dyDescent="0.4">
      <c r="M295" s="209" t="s">
        <v>130</v>
      </c>
    </row>
    <row r="296" spans="10:27" ht="16.5" hidden="1" customHeight="1" outlineLevel="1" x14ac:dyDescent="0.4">
      <c r="M296" s="209" t="s">
        <v>131</v>
      </c>
    </row>
    <row r="297" spans="10:27" ht="16.5" hidden="1" customHeight="1" outlineLevel="1" x14ac:dyDescent="0.4">
      <c r="M297" s="209" t="s">
        <v>132</v>
      </c>
    </row>
    <row r="298" spans="10:27" ht="16.5" hidden="1" customHeight="1" outlineLevel="1" x14ac:dyDescent="0.4">
      <c r="M298" s="209" t="s">
        <v>133</v>
      </c>
    </row>
    <row r="299" spans="10:27" ht="16.5" hidden="1" customHeight="1" outlineLevel="1" x14ac:dyDescent="0.4">
      <c r="M299" s="209" t="s">
        <v>134</v>
      </c>
    </row>
    <row r="300" spans="10:27" ht="16.5" hidden="1" customHeight="1" outlineLevel="1" x14ac:dyDescent="0.4">
      <c r="M300" s="209" t="s">
        <v>135</v>
      </c>
    </row>
    <row r="301" spans="10:27" ht="16.5" hidden="1" customHeight="1" outlineLevel="1" x14ac:dyDescent="0.4">
      <c r="M301" s="209" t="s">
        <v>143</v>
      </c>
    </row>
    <row r="302" spans="10:27" ht="16.5" hidden="1" customHeight="1" outlineLevel="1" x14ac:dyDescent="0.4">
      <c r="M302" s="209" t="s">
        <v>136</v>
      </c>
    </row>
    <row r="303" spans="10:27" ht="16.5" hidden="1" customHeight="1" outlineLevel="1" x14ac:dyDescent="0.4">
      <c r="M303" s="209" t="s">
        <v>137</v>
      </c>
    </row>
    <row r="304" spans="10:27" ht="16.5" hidden="1" customHeight="1" outlineLevel="1" x14ac:dyDescent="0.4">
      <c r="M304" s="209" t="s">
        <v>138</v>
      </c>
    </row>
    <row r="305" spans="13:13" ht="16.5" hidden="1" customHeight="1" outlineLevel="1" x14ac:dyDescent="0.4">
      <c r="M305" s="209" t="s">
        <v>139</v>
      </c>
    </row>
    <row r="306" spans="13:13" ht="16.5" hidden="1" customHeight="1" outlineLevel="1" x14ac:dyDescent="0.4">
      <c r="M306" s="209" t="s">
        <v>140</v>
      </c>
    </row>
    <row r="307" spans="13:13" ht="16.5" hidden="1" customHeight="1" outlineLevel="1" x14ac:dyDescent="0.4">
      <c r="M307" s="209" t="s">
        <v>141</v>
      </c>
    </row>
    <row r="308" spans="13:13" ht="16.5" hidden="1" customHeight="1" outlineLevel="1" x14ac:dyDescent="0.4">
      <c r="M308" s="209" t="s">
        <v>142</v>
      </c>
    </row>
    <row r="309" spans="13:13" ht="16.5" customHeight="1" collapsed="1" x14ac:dyDescent="0.4"/>
  </sheetData>
  <protectedRanges>
    <protectedRange sqref="M153:M155 M160 M162 M167:M170 M175:M177 M182 M184 M189:M192 M197:M199 M204 M206 M211:M214 M221 M223" name="範囲3"/>
    <protectedRange sqref="M19:M21 M28 M30 M35:M38 M43:M45 M50 M52 M57:M60 M65:M67 M72 M74 M79:M82 M87:M89 M94 M96 M101:M104 M109:M112 M116 M118 M123:M126 M131:M133 M138 M140 M145:M148" name="範囲2"/>
    <protectedRange sqref="K11:M11 L19:L225 L260:L261 L229:L239 L243:L258 L271:L273 L278" name="配布用1"/>
    <protectedRange sqref="M226:M228" name="範囲3_1"/>
    <protectedRange sqref="L226:L228" name="配布用1_1"/>
    <protectedRange sqref="M240:M242" name="範囲3_2"/>
    <protectedRange sqref="L240:L242" name="配布用1_2"/>
    <protectedRange sqref="M262:M270" name="範囲3_3"/>
    <protectedRange sqref="L262:L270" name="配布用1_3"/>
    <protectedRange sqref="M274:M277" name="範囲3_4"/>
    <protectedRange sqref="L274:L277" name="配布用1_4"/>
  </protectedRanges>
  <dataConsolidate/>
  <mergeCells count="214">
    <mergeCell ref="R9:AA9"/>
    <mergeCell ref="I10:J10"/>
    <mergeCell ref="K10:M10"/>
    <mergeCell ref="R10:AA10"/>
    <mergeCell ref="I11:J11"/>
    <mergeCell ref="K11:M11"/>
    <mergeCell ref="R11:AA11"/>
    <mergeCell ref="I2:K2"/>
    <mergeCell ref="I3:K3"/>
    <mergeCell ref="I6:M8"/>
    <mergeCell ref="R6:AA6"/>
    <mergeCell ref="R7:AA7"/>
    <mergeCell ref="R8:AA8"/>
    <mergeCell ref="I13:M13"/>
    <mergeCell ref="N13:AA13"/>
    <mergeCell ref="I14:K15"/>
    <mergeCell ref="L14:M15"/>
    <mergeCell ref="N14:N15"/>
    <mergeCell ref="O14:O15"/>
    <mergeCell ref="P14:W15"/>
    <mergeCell ref="X14:X15"/>
    <mergeCell ref="Y14:AA14"/>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101:M101"/>
    <mergeCell ref="K102:K104"/>
    <mergeCell ref="L102:M102"/>
    <mergeCell ref="L103:M103"/>
    <mergeCell ref="L104:M104"/>
    <mergeCell ref="L123:M123"/>
    <mergeCell ref="K124:K126"/>
    <mergeCell ref="L124:M124"/>
    <mergeCell ref="L125:M125"/>
    <mergeCell ref="L126:M126"/>
    <mergeCell ref="K127:K128"/>
    <mergeCell ref="K105:K106"/>
    <mergeCell ref="J109:J129"/>
    <mergeCell ref="L109:M109"/>
    <mergeCell ref="L110:M110"/>
    <mergeCell ref="L111:M111"/>
    <mergeCell ref="K112:K118"/>
    <mergeCell ref="L116:M116"/>
    <mergeCell ref="L118:M118"/>
    <mergeCell ref="K119:K120"/>
    <mergeCell ref="K121:K123"/>
    <mergeCell ref="J131:J151"/>
    <mergeCell ref="L131:M131"/>
    <mergeCell ref="L132:M132"/>
    <mergeCell ref="L133:M133"/>
    <mergeCell ref="K134:K140"/>
    <mergeCell ref="L138:M138"/>
    <mergeCell ref="L140:M140"/>
    <mergeCell ref="K141:K142"/>
    <mergeCell ref="K143:K145"/>
    <mergeCell ref="L145:M145"/>
    <mergeCell ref="K163:K164"/>
    <mergeCell ref="K165:K167"/>
    <mergeCell ref="L167:M167"/>
    <mergeCell ref="K146:K148"/>
    <mergeCell ref="L146:M146"/>
    <mergeCell ref="L147:M147"/>
    <mergeCell ref="L148:M148"/>
    <mergeCell ref="K149:K150"/>
    <mergeCell ref="L153:M153"/>
    <mergeCell ref="L154:M154"/>
    <mergeCell ref="L155:M155"/>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P280:V280"/>
    <mergeCell ref="V282:W282"/>
    <mergeCell ref="Y282:Z282"/>
    <mergeCell ref="K271:K272"/>
    <mergeCell ref="I274:J278"/>
    <mergeCell ref="L274:M274"/>
    <mergeCell ref="L275:M275"/>
    <mergeCell ref="L276:M276"/>
    <mergeCell ref="L277:M277"/>
  </mergeCells>
  <phoneticPr fontId="3"/>
  <conditionalFormatting sqref="I87:X217">
    <cfRule type="expression" dxfId="24" priority="22">
      <formula>$T$3=$T$286</formula>
    </cfRule>
  </conditionalFormatting>
  <conditionalFormatting sqref="I19:AA255">
    <cfRule type="expression" dxfId="23" priority="3">
      <formula>$G19=0</formula>
    </cfRule>
  </conditionalFormatting>
  <conditionalFormatting sqref="I261:AA278">
    <cfRule type="expression" dxfId="22" priority="1">
      <formula>$G261=0</formula>
    </cfRule>
  </conditionalFormatting>
  <conditionalFormatting sqref="J43:X85 J109:X151 J175:X217">
    <cfRule type="expression" dxfId="21" priority="23">
      <formula>$R$3=$R$285</formula>
    </cfRule>
  </conditionalFormatting>
  <conditionalFormatting sqref="J65:X85 J131:X151 J197:X217">
    <cfRule type="expression" dxfId="20" priority="21">
      <formula>$R$3=$R$286</formula>
    </cfRule>
  </conditionalFormatting>
  <conditionalFormatting sqref="K19:K21 K43:K45 K65:K67 K87:K89 K109:K111 K131:K133 K153:K155 K175:K177 K197:K199 K226:K228 K240:K242 K254 K264:K270 K274:K278">
    <cfRule type="expression" dxfId="19" priority="9">
      <formula>AND($G19=1,$L19="")</formula>
    </cfRule>
  </conditionalFormatting>
  <conditionalFormatting sqref="K22:K30">
    <cfRule type="expression" dxfId="18" priority="10">
      <formula>AND($G22=1,SUM($L22:$L30)=0)</formula>
    </cfRule>
  </conditionalFormatting>
  <conditionalFormatting sqref="K31 K39 K53 K61 K75 K83 K97 K105 K119 K127 K141 K149 K163 K171 K185 K193 K207 K215 K262 K271 K16">
    <cfRule type="expression" dxfId="17" priority="11">
      <formula>AND($G16=1,$L16="",$L17="")</formula>
    </cfRule>
  </conditionalFormatting>
  <conditionalFormatting sqref="K33 K36 K55 K58 K77 K80 K99 K102 K121 K124 K143 K146 K165 K168 K187 K190 K209 K212 K237 K245">
    <cfRule type="expression" dxfId="16" priority="12">
      <formula>AND($G33=1,$L33="",$L34="",$L35="")</formula>
    </cfRule>
  </conditionalFormatting>
  <conditionalFormatting sqref="K41 K63 K85 K107 K129 K151 K173 K195 K217">
    <cfRule type="expression" dxfId="15" priority="13">
      <formula>AND($G41=1,$L32="",$L41="")</formula>
    </cfRule>
  </conditionalFormatting>
  <conditionalFormatting sqref="K46 K68 K90 K112 K134 K156 K178 K200 K219">
    <cfRule type="expression" dxfId="14" priority="14">
      <formula>AND($G46=1,SUM($L46:$L52)=0)</formula>
    </cfRule>
  </conditionalFormatting>
  <conditionalFormatting sqref="K229 K243">
    <cfRule type="expression" dxfId="13" priority="15">
      <formula>AND($G229=1,$L225="",$L229="")</formula>
    </cfRule>
  </conditionalFormatting>
  <conditionalFormatting sqref="K231 K250">
    <cfRule type="expression" dxfId="12" priority="16">
      <formula>AND($G231=1,SUM($L231:$L234)=0)</formula>
    </cfRule>
  </conditionalFormatting>
  <conditionalFormatting sqref="K235 K248">
    <cfRule type="expression" dxfId="11" priority="17">
      <formula>AND($G235=1,$L234="",$L235="")</formula>
    </cfRule>
  </conditionalFormatting>
  <conditionalFormatting sqref="K256:K260">
    <cfRule type="expression" dxfId="10" priority="5">
      <formula>AND($G256=1,$L$256="",$L$257="",$L$258="",$L$260="")</formula>
    </cfRule>
  </conditionalFormatting>
  <conditionalFormatting sqref="K256:Y256 I256 Z256:AA260 L257:X258 L259:L260 N259:S260 U259:X260">
    <cfRule type="expression" dxfId="9" priority="8">
      <formula>$G256=0</formula>
    </cfRule>
  </conditionalFormatting>
  <conditionalFormatting sqref="L238:X238">
    <cfRule type="expression" dxfId="8" priority="24">
      <formula>OR($P$3=$P$285,$P$3=$P$286)</formula>
    </cfRule>
  </conditionalFormatting>
  <conditionalFormatting sqref="N13:AA13">
    <cfRule type="expression" dxfId="7" priority="25">
      <formula>AND($I$3&lt;&gt;$J$285,SUM($N$19:$N$278)=0)</formula>
    </cfRule>
  </conditionalFormatting>
  <conditionalFormatting sqref="O14:AA255 O256:Y256 Z256:AA260 O257:X259 O260:S260 U260:X260 O261:AA278">
    <cfRule type="expression" dxfId="6" priority="26">
      <formula>AND($I$3&lt;&gt;$J$285,SUM($N$19:$N$278)=0)</formula>
    </cfRule>
  </conditionalFormatting>
  <conditionalFormatting sqref="P256:Y256 Z256:AA260 P257:X259 P260:S260 U260:X260 P19:W20 P22:W31 P219:AA229 P231:AA235 P237:AA243 P245:AA248 P250:AA255 Y282:AA282">
    <cfRule type="expression" dxfId="5" priority="18">
      <formula>$Z$19="-"</formula>
    </cfRule>
  </conditionalFormatting>
  <conditionalFormatting sqref="P280:AA282">
    <cfRule type="expression" dxfId="4" priority="7">
      <formula>AND($I$3&lt;&gt;$J$285,SUM($N$19:$N$278)=0)</formula>
    </cfRule>
  </conditionalFormatting>
  <conditionalFormatting sqref="Q27">
    <cfRule type="expression" dxfId="3" priority="20">
      <formula>$P$27="当該地域機関"&amp;CHAR(10)&amp;"※該当すれば「1」を記入"</formula>
    </cfRule>
  </conditionalFormatting>
  <conditionalFormatting sqref="Q241">
    <cfRule type="expression" dxfId="2" priority="19">
      <formula>$P$27="当該地域機関"&amp;CHAR(10)&amp;"※該当すれば「1」を記入"</formula>
    </cfRule>
  </conditionalFormatting>
  <conditionalFormatting sqref="T259">
    <cfRule type="expression" dxfId="1" priority="27">
      <formula>$G260=0</formula>
    </cfRule>
  </conditionalFormatting>
  <conditionalFormatting sqref="X16">
    <cfRule type="expression" dxfId="0" priority="6">
      <formula>$G16=0</formula>
    </cfRule>
  </conditionalFormatting>
  <dataValidations count="6">
    <dataValidation type="list" allowBlank="1" showInputMessage="1" showErrorMessage="1" sqref="P3" xr:uid="{72793028-F0CA-4ABE-91A6-91D7A5DD75A1}">
      <formula1>$P$284:$P$288</formula1>
    </dataValidation>
    <dataValidation type="list" allowBlank="1" showInputMessage="1" showErrorMessage="1" sqref="T3" xr:uid="{6B3302B5-83B9-4A02-80A9-5FEAD6E6B2D6}">
      <formula1>$T$284:$T$286</formula1>
    </dataValidation>
    <dataValidation type="list" allowBlank="1" showInputMessage="1" showErrorMessage="1" sqref="R3" xr:uid="{004D0691-68CA-4A0D-AA02-708E03A52D80}">
      <formula1>$R$284:$R$287</formula1>
    </dataValidation>
    <dataValidation type="list" allowBlank="1" showInputMessage="1" showErrorMessage="1" sqref="L221:M221 L223:M223" xr:uid="{57ED4F55-2484-49B7-B7E0-DD182449370B}">
      <formula1>$M$284:$M$308</formula1>
    </dataValidation>
    <dataValidation type="list" allowBlank="1" showInputMessage="1" showErrorMessage="1" sqref="O3" xr:uid="{713D2BF0-2691-424B-BAED-CA738029B457}">
      <formula1>$O$284:$O$286</formula1>
    </dataValidation>
    <dataValidation type="list" allowBlank="1" showInputMessage="1" showErrorMessage="1" sqref="I3:I4 J4:M4" xr:uid="{39308133-3474-4078-8A45-5BA189A35BB2}">
      <formula1>$J$285:$J$290</formula1>
    </dataValidation>
  </dataValidations>
  <printOptions horizontalCentered="1"/>
  <pageMargins left="0.31496062992125984" right="0.31496062992125984" top="0.55118110236220474" bottom="0.15748031496062992" header="0" footer="0"/>
  <pageSetup paperSize="8" scale="25" orientation="portrait" r:id="rId1"/>
  <rowBreaks count="7" manualBreakCount="7">
    <brk id="42" min="7" max="29" man="1"/>
    <brk id="63" min="7" max="29" man="1"/>
    <brk id="107" min="7" max="29" man="1"/>
    <brk id="129" min="7" max="29" man="1"/>
    <brk id="173" min="7" max="29" man="1"/>
    <brk id="195" min="7" max="29" man="1"/>
    <brk id="260" min="7" max="2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記入例（実績Ⅱ型）</vt:lpstr>
      <vt:lpstr>'記入例（実績Ⅱ型）'!Print_Area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2026-06-01T12:42:10Z</dcterms:created>
  <dcterms:modified xsi:type="dcterms:W3CDTF">2026-06-03T06:38:48Z</dcterms:modified>
</cp:coreProperties>
</file>